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Z48" i="15" s="1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C40" i="3" s="1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J40" i="5"/>
  <c r="G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G40" i="7"/>
  <c r="AA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AA40" i="8" s="1"/>
  <c r="Z39" i="8"/>
  <c r="Y39" i="8"/>
  <c r="X39" i="8"/>
  <c r="W39" i="8"/>
  <c r="V39" i="8"/>
  <c r="U39" i="8"/>
  <c r="T39" i="8"/>
  <c r="T40" i="8" s="1"/>
  <c r="S39" i="8"/>
  <c r="S40" i="8" s="1"/>
  <c r="R39" i="8"/>
  <c r="Q39" i="8"/>
  <c r="P39" i="8"/>
  <c r="O39" i="8"/>
  <c r="N39" i="8"/>
  <c r="M39" i="8"/>
  <c r="L39" i="8"/>
  <c r="L40" i="8" s="1"/>
  <c r="K39" i="8"/>
  <c r="K40" i="8" s="1"/>
  <c r="J39" i="8"/>
  <c r="I39" i="8"/>
  <c r="H39" i="8"/>
  <c r="G39" i="8"/>
  <c r="F39" i="8"/>
  <c r="E39" i="8"/>
  <c r="D39" i="8"/>
  <c r="D40" i="8" s="1"/>
  <c r="C39" i="8"/>
  <c r="C40" i="8" s="1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W39" i="10"/>
  <c r="V39" i="10"/>
  <c r="U39" i="10"/>
  <c r="T39" i="10"/>
  <c r="S39" i="10"/>
  <c r="R39" i="10"/>
  <c r="R40" i="10" s="1"/>
  <c r="Q39" i="10"/>
  <c r="P39" i="10"/>
  <c r="O39" i="10"/>
  <c r="N39" i="10"/>
  <c r="M39" i="10"/>
  <c r="L39" i="10"/>
  <c r="K39" i="10"/>
  <c r="J39" i="10"/>
  <c r="J40" i="10" s="1"/>
  <c r="I39" i="10"/>
  <c r="H39" i="10"/>
  <c r="G39" i="10"/>
  <c r="F39" i="10"/>
  <c r="E39" i="10"/>
  <c r="D39" i="10"/>
  <c r="C39" i="10"/>
  <c r="AA40" i="11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C40" i="11" s="1"/>
  <c r="M40" i="12"/>
  <c r="K40" i="12"/>
  <c r="AA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K40" i="14"/>
  <c r="I40" i="14"/>
  <c r="AA39" i="14"/>
  <c r="Y39" i="14"/>
  <c r="X39" i="14"/>
  <c r="W39" i="14"/>
  <c r="V39" i="14"/>
  <c r="U39" i="14"/>
  <c r="T39" i="14"/>
  <c r="T40" i="14" s="1"/>
  <c r="S39" i="14"/>
  <c r="R39" i="14"/>
  <c r="Q39" i="14"/>
  <c r="P39" i="14"/>
  <c r="O39" i="14"/>
  <c r="N39" i="14"/>
  <c r="M39" i="14"/>
  <c r="L39" i="14"/>
  <c r="L40" i="14" s="1"/>
  <c r="K39" i="14"/>
  <c r="J39" i="14"/>
  <c r="I39" i="14"/>
  <c r="H39" i="14"/>
  <c r="G39" i="14"/>
  <c r="F39" i="14"/>
  <c r="E39" i="14"/>
  <c r="D39" i="14"/>
  <c r="D40" i="14" s="1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Q40" i="16"/>
  <c r="E40" i="16"/>
  <c r="AA39" i="16"/>
  <c r="Y39" i="16"/>
  <c r="X39" i="16"/>
  <c r="W39" i="16"/>
  <c r="V39" i="16"/>
  <c r="U39" i="16"/>
  <c r="T39" i="16"/>
  <c r="T40" i="16" s="1"/>
  <c r="S39" i="16"/>
  <c r="R39" i="16"/>
  <c r="Q39" i="16"/>
  <c r="P39" i="16"/>
  <c r="O39" i="16"/>
  <c r="N39" i="16"/>
  <c r="M39" i="16"/>
  <c r="L39" i="16"/>
  <c r="L40" i="16" s="1"/>
  <c r="K39" i="16"/>
  <c r="J39" i="16"/>
  <c r="I39" i="16"/>
  <c r="H39" i="16"/>
  <c r="G39" i="16"/>
  <c r="F39" i="16"/>
  <c r="E39" i="16"/>
  <c r="D39" i="16"/>
  <c r="D40" i="16" s="1"/>
  <c r="C39" i="16"/>
  <c r="AA39" i="17"/>
  <c r="Y39" i="17"/>
  <c r="X39" i="17"/>
  <c r="Z39" i="17" s="1"/>
  <c r="W39" i="17"/>
  <c r="V39" i="17"/>
  <c r="U39" i="17"/>
  <c r="T39" i="17"/>
  <c r="T40" i="17" s="1"/>
  <c r="S39" i="17"/>
  <c r="R39" i="17"/>
  <c r="Q39" i="17"/>
  <c r="P39" i="17"/>
  <c r="O39" i="17"/>
  <c r="N39" i="17"/>
  <c r="M39" i="17"/>
  <c r="L39" i="17"/>
  <c r="L40" i="17" s="1"/>
  <c r="K39" i="17"/>
  <c r="J39" i="17"/>
  <c r="I39" i="17"/>
  <c r="H39" i="17"/>
  <c r="G39" i="17"/>
  <c r="F39" i="17"/>
  <c r="E39" i="17"/>
  <c r="D39" i="17"/>
  <c r="D40" i="17" s="1"/>
  <c r="C39" i="17"/>
  <c r="N40" i="18"/>
  <c r="AA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R40" i="19" s="1"/>
  <c r="Q39" i="19"/>
  <c r="P39" i="19"/>
  <c r="O39" i="19"/>
  <c r="N39" i="19"/>
  <c r="M39" i="19"/>
  <c r="L39" i="19"/>
  <c r="K39" i="19"/>
  <c r="J39" i="19"/>
  <c r="J40" i="19" s="1"/>
  <c r="I39" i="19"/>
  <c r="H39" i="19"/>
  <c r="G39" i="19"/>
  <c r="F39" i="19"/>
  <c r="E39" i="19"/>
  <c r="D39" i="19"/>
  <c r="C39" i="19"/>
  <c r="AA40" i="20"/>
  <c r="K40" i="20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S40" i="21" s="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C40" i="21" s="1"/>
  <c r="AA39" i="22"/>
  <c r="Z39" i="22"/>
  <c r="Y39" i="22"/>
  <c r="X39" i="22"/>
  <c r="W39" i="22"/>
  <c r="V39" i="22"/>
  <c r="U39" i="22"/>
  <c r="T39" i="22"/>
  <c r="S39" i="22"/>
  <c r="R39" i="22"/>
  <c r="R40" i="22" s="1"/>
  <c r="Q39" i="22"/>
  <c r="P39" i="22"/>
  <c r="O39" i="22"/>
  <c r="N39" i="22"/>
  <c r="M39" i="22"/>
  <c r="L39" i="22"/>
  <c r="K39" i="22"/>
  <c r="J39" i="22"/>
  <c r="J40" i="22" s="1"/>
  <c r="I39" i="22"/>
  <c r="H39" i="22"/>
  <c r="G39" i="22"/>
  <c r="F39" i="22"/>
  <c r="E39" i="22"/>
  <c r="D39" i="22"/>
  <c r="C39" i="22"/>
  <c r="AA40" i="23"/>
  <c r="K40" i="23"/>
  <c r="AA39" i="23"/>
  <c r="Y39" i="23"/>
  <c r="X39" i="23"/>
  <c r="Z39" i="23" s="1"/>
  <c r="W39" i="23"/>
  <c r="V39" i="23"/>
  <c r="V40" i="23" s="1"/>
  <c r="U39" i="23"/>
  <c r="T39" i="23"/>
  <c r="S39" i="23"/>
  <c r="R39" i="23"/>
  <c r="Q39" i="23"/>
  <c r="P39" i="23"/>
  <c r="O39" i="23"/>
  <c r="N39" i="23"/>
  <c r="N40" i="23" s="1"/>
  <c r="M39" i="23"/>
  <c r="L39" i="23"/>
  <c r="K39" i="23"/>
  <c r="J39" i="23"/>
  <c r="I39" i="23"/>
  <c r="H39" i="23"/>
  <c r="G39" i="23"/>
  <c r="F39" i="23"/>
  <c r="F40" i="23" s="1"/>
  <c r="E39" i="23"/>
  <c r="D39" i="23"/>
  <c r="C39" i="23"/>
  <c r="Q40" i="1"/>
  <c r="AA39" i="1"/>
  <c r="Y39" i="1"/>
  <c r="X39" i="1"/>
  <c r="W39" i="1"/>
  <c r="V39" i="1"/>
  <c r="U39" i="1"/>
  <c r="T39" i="1"/>
  <c r="T40" i="1" s="1"/>
  <c r="S39" i="1"/>
  <c r="S40" i="1" s="1"/>
  <c r="R39" i="1"/>
  <c r="Q39" i="1"/>
  <c r="P39" i="1"/>
  <c r="O39" i="1"/>
  <c r="N39" i="1"/>
  <c r="M39" i="1"/>
  <c r="L39" i="1"/>
  <c r="L40" i="1" s="1"/>
  <c r="K39" i="1"/>
  <c r="J39" i="1"/>
  <c r="I39" i="1"/>
  <c r="H39" i="1"/>
  <c r="G39" i="1"/>
  <c r="F39" i="1"/>
  <c r="E39" i="1"/>
  <c r="D39" i="1"/>
  <c r="D40" i="1" s="1"/>
  <c r="C39" i="1"/>
  <c r="C40" i="1" s="1"/>
  <c r="AA34" i="2"/>
  <c r="Y34" i="2"/>
  <c r="X34" i="2"/>
  <c r="Z34" i="2" s="1"/>
  <c r="W34" i="2"/>
  <c r="V34" i="2"/>
  <c r="U34" i="2"/>
  <c r="U40" i="2" s="1"/>
  <c r="T34" i="2"/>
  <c r="T40" i="2" s="1"/>
  <c r="S34" i="2"/>
  <c r="R34" i="2"/>
  <c r="Q34" i="2"/>
  <c r="Q40" i="2" s="1"/>
  <c r="P34" i="2"/>
  <c r="P40" i="2" s="1"/>
  <c r="O34" i="2"/>
  <c r="N34" i="2"/>
  <c r="M34" i="2"/>
  <c r="M40" i="2" s="1"/>
  <c r="L34" i="2"/>
  <c r="L40" i="2" s="1"/>
  <c r="K34" i="2"/>
  <c r="J34" i="2"/>
  <c r="I34" i="2"/>
  <c r="I40" i="2" s="1"/>
  <c r="H34" i="2"/>
  <c r="H40" i="2" s="1"/>
  <c r="G34" i="2"/>
  <c r="F34" i="2"/>
  <c r="E34" i="2"/>
  <c r="E40" i="2" s="1"/>
  <c r="D34" i="2"/>
  <c r="D40" i="2" s="1"/>
  <c r="C34" i="2"/>
  <c r="AA34" i="3"/>
  <c r="AA40" i="3" s="1"/>
  <c r="Y34" i="3"/>
  <c r="X34" i="3"/>
  <c r="Z34" i="3" s="1"/>
  <c r="W34" i="3"/>
  <c r="W40" i="3" s="1"/>
  <c r="V34" i="3"/>
  <c r="V40" i="3" s="1"/>
  <c r="U34" i="3"/>
  <c r="T34" i="3"/>
  <c r="S34" i="3"/>
  <c r="R34" i="3"/>
  <c r="R40" i="3" s="1"/>
  <c r="Q34" i="3"/>
  <c r="P34" i="3"/>
  <c r="P40" i="3" s="1"/>
  <c r="O34" i="3"/>
  <c r="O40" i="3" s="1"/>
  <c r="N34" i="3"/>
  <c r="N40" i="3" s="1"/>
  <c r="M34" i="3"/>
  <c r="L34" i="3"/>
  <c r="L40" i="3" s="1"/>
  <c r="K34" i="3"/>
  <c r="K40" i="3" s="1"/>
  <c r="J34" i="3"/>
  <c r="J40" i="3" s="1"/>
  <c r="I34" i="3"/>
  <c r="H34" i="3"/>
  <c r="H40" i="3" s="1"/>
  <c r="G34" i="3"/>
  <c r="G40" i="3" s="1"/>
  <c r="F34" i="3"/>
  <c r="F40" i="3" s="1"/>
  <c r="E34" i="3"/>
  <c r="D34" i="3"/>
  <c r="D40" i="3" s="1"/>
  <c r="C34" i="3"/>
  <c r="AA34" i="4"/>
  <c r="Y34" i="4"/>
  <c r="Y40" i="4" s="1"/>
  <c r="X34" i="4"/>
  <c r="W34" i="4"/>
  <c r="V34" i="4"/>
  <c r="V40" i="4" s="1"/>
  <c r="U34" i="4"/>
  <c r="U40" i="4" s="1"/>
  <c r="T34" i="4"/>
  <c r="T40" i="4" s="1"/>
  <c r="S34" i="4"/>
  <c r="R34" i="4"/>
  <c r="R40" i="4" s="1"/>
  <c r="Q34" i="4"/>
  <c r="Q40" i="4" s="1"/>
  <c r="P34" i="4"/>
  <c r="P40" i="4" s="1"/>
  <c r="O34" i="4"/>
  <c r="N34" i="4"/>
  <c r="N40" i="4" s="1"/>
  <c r="M34" i="4"/>
  <c r="M40" i="4" s="1"/>
  <c r="L34" i="4"/>
  <c r="L40" i="4" s="1"/>
  <c r="K34" i="4"/>
  <c r="J34" i="4"/>
  <c r="J40" i="4" s="1"/>
  <c r="I34" i="4"/>
  <c r="I40" i="4" s="1"/>
  <c r="H34" i="4"/>
  <c r="H40" i="4" s="1"/>
  <c r="G34" i="4"/>
  <c r="F34" i="4"/>
  <c r="F40" i="4" s="1"/>
  <c r="E34" i="4"/>
  <c r="E40" i="4" s="1"/>
  <c r="D34" i="4"/>
  <c r="D40" i="4" s="1"/>
  <c r="C34" i="4"/>
  <c r="AA34" i="5"/>
  <c r="AA40" i="5" s="1"/>
  <c r="Y34" i="5"/>
  <c r="X34" i="5"/>
  <c r="W34" i="5"/>
  <c r="W40" i="5" s="1"/>
  <c r="V34" i="5"/>
  <c r="V40" i="5" s="1"/>
  <c r="U34" i="5"/>
  <c r="T34" i="5"/>
  <c r="T40" i="5" s="1"/>
  <c r="S34" i="5"/>
  <c r="S40" i="5" s="1"/>
  <c r="R34" i="5"/>
  <c r="R40" i="5" s="1"/>
  <c r="Q34" i="5"/>
  <c r="P34" i="5"/>
  <c r="P40" i="5" s="1"/>
  <c r="O34" i="5"/>
  <c r="O40" i="5" s="1"/>
  <c r="N34" i="5"/>
  <c r="N40" i="5" s="1"/>
  <c r="M34" i="5"/>
  <c r="L34" i="5"/>
  <c r="L40" i="5" s="1"/>
  <c r="K34" i="5"/>
  <c r="J34" i="5"/>
  <c r="I34" i="5"/>
  <c r="H34" i="5"/>
  <c r="H40" i="5" s="1"/>
  <c r="G34" i="5"/>
  <c r="F34" i="5"/>
  <c r="F40" i="5" s="1"/>
  <c r="E34" i="5"/>
  <c r="D34" i="5"/>
  <c r="D40" i="5" s="1"/>
  <c r="C34" i="5"/>
  <c r="AA34" i="6"/>
  <c r="Y34" i="6"/>
  <c r="Y40" i="6" s="1"/>
  <c r="X34" i="6"/>
  <c r="Z34" i="6" s="1"/>
  <c r="W34" i="6"/>
  <c r="V34" i="6"/>
  <c r="U34" i="6"/>
  <c r="U40" i="6" s="1"/>
  <c r="T34" i="6"/>
  <c r="S34" i="6"/>
  <c r="R34" i="6"/>
  <c r="Q34" i="6"/>
  <c r="Q40" i="6" s="1"/>
  <c r="P34" i="6"/>
  <c r="O34" i="6"/>
  <c r="N34" i="6"/>
  <c r="M34" i="6"/>
  <c r="M40" i="6" s="1"/>
  <c r="L34" i="6"/>
  <c r="K34" i="6"/>
  <c r="J34" i="6"/>
  <c r="I34" i="6"/>
  <c r="I40" i="6" s="1"/>
  <c r="H34" i="6"/>
  <c r="G34" i="6"/>
  <c r="F34" i="6"/>
  <c r="E34" i="6"/>
  <c r="E40" i="6" s="1"/>
  <c r="D34" i="6"/>
  <c r="C34" i="6"/>
  <c r="AA34" i="7"/>
  <c r="AA40" i="7" s="1"/>
  <c r="Y34" i="7"/>
  <c r="X34" i="7"/>
  <c r="Z34" i="7" s="1"/>
  <c r="W34" i="7"/>
  <c r="W40" i="7" s="1"/>
  <c r="V34" i="7"/>
  <c r="U34" i="7"/>
  <c r="T34" i="7"/>
  <c r="S34" i="7"/>
  <c r="S40" i="7" s="1"/>
  <c r="R34" i="7"/>
  <c r="Q34" i="7"/>
  <c r="P34" i="7"/>
  <c r="O34" i="7"/>
  <c r="O40" i="7" s="1"/>
  <c r="N34" i="7"/>
  <c r="M34" i="7"/>
  <c r="L34" i="7"/>
  <c r="K34" i="7"/>
  <c r="K40" i="7" s="1"/>
  <c r="J34" i="7"/>
  <c r="J40" i="7" s="1"/>
  <c r="I34" i="7"/>
  <c r="H34" i="7"/>
  <c r="G34" i="7"/>
  <c r="F34" i="7"/>
  <c r="F40" i="7" s="1"/>
  <c r="E34" i="7"/>
  <c r="D34" i="7"/>
  <c r="C34" i="7"/>
  <c r="C40" i="7" s="1"/>
  <c r="AA34" i="8"/>
  <c r="Y34" i="8"/>
  <c r="Y40" i="8" s="1"/>
  <c r="X34" i="8"/>
  <c r="W34" i="8"/>
  <c r="V34" i="8"/>
  <c r="U34" i="8"/>
  <c r="U40" i="8" s="1"/>
  <c r="T34" i="8"/>
  <c r="S34" i="8"/>
  <c r="R34" i="8"/>
  <c r="Q34" i="8"/>
  <c r="Q40" i="8" s="1"/>
  <c r="P34" i="8"/>
  <c r="O34" i="8"/>
  <c r="N34" i="8"/>
  <c r="M34" i="8"/>
  <c r="M40" i="8" s="1"/>
  <c r="L34" i="8"/>
  <c r="K34" i="8"/>
  <c r="J34" i="8"/>
  <c r="I34" i="8"/>
  <c r="I40" i="8" s="1"/>
  <c r="H34" i="8"/>
  <c r="G34" i="8"/>
  <c r="F34" i="8"/>
  <c r="E34" i="8"/>
  <c r="E40" i="8" s="1"/>
  <c r="D34" i="8"/>
  <c r="C34" i="8"/>
  <c r="AA34" i="9"/>
  <c r="AA40" i="9" s="1"/>
  <c r="Y34" i="9"/>
  <c r="X34" i="9"/>
  <c r="Z34" i="9" s="1"/>
  <c r="W34" i="9"/>
  <c r="W40" i="9" s="1"/>
  <c r="V34" i="9"/>
  <c r="U34" i="9"/>
  <c r="U40" i="9" s="1"/>
  <c r="T34" i="9"/>
  <c r="S34" i="9"/>
  <c r="S40" i="9" s="1"/>
  <c r="R34" i="9"/>
  <c r="Q34" i="9"/>
  <c r="P34" i="9"/>
  <c r="O34" i="9"/>
  <c r="O40" i="9" s="1"/>
  <c r="N34" i="9"/>
  <c r="M34" i="9"/>
  <c r="M40" i="9" s="1"/>
  <c r="L34" i="9"/>
  <c r="K34" i="9"/>
  <c r="K40" i="9" s="1"/>
  <c r="J34" i="9"/>
  <c r="I34" i="9"/>
  <c r="H34" i="9"/>
  <c r="G34" i="9"/>
  <c r="G40" i="9" s="1"/>
  <c r="F34" i="9"/>
  <c r="E34" i="9"/>
  <c r="E40" i="9" s="1"/>
  <c r="D34" i="9"/>
  <c r="C34" i="9"/>
  <c r="C40" i="9" s="1"/>
  <c r="AA34" i="10"/>
  <c r="Y34" i="10"/>
  <c r="Y40" i="10" s="1"/>
  <c r="X34" i="10"/>
  <c r="Z34" i="10" s="1"/>
  <c r="W34" i="10"/>
  <c r="V34" i="10"/>
  <c r="U34" i="10"/>
  <c r="U40" i="10" s="1"/>
  <c r="T34" i="10"/>
  <c r="S34" i="10"/>
  <c r="S40" i="10" s="1"/>
  <c r="R34" i="10"/>
  <c r="Q34" i="10"/>
  <c r="Q40" i="10" s="1"/>
  <c r="P34" i="10"/>
  <c r="O34" i="10"/>
  <c r="O40" i="10" s="1"/>
  <c r="N34" i="10"/>
  <c r="N40" i="10" s="1"/>
  <c r="M34" i="10"/>
  <c r="M40" i="10" s="1"/>
  <c r="L34" i="10"/>
  <c r="K34" i="10"/>
  <c r="K40" i="10" s="1"/>
  <c r="J34" i="10"/>
  <c r="I34" i="10"/>
  <c r="I40" i="10" s="1"/>
  <c r="H34" i="10"/>
  <c r="G34" i="10"/>
  <c r="F34" i="10"/>
  <c r="E34" i="10"/>
  <c r="E40" i="10" s="1"/>
  <c r="D34" i="10"/>
  <c r="C34" i="10"/>
  <c r="C40" i="10" s="1"/>
  <c r="AA34" i="11"/>
  <c r="Z34" i="11"/>
  <c r="Y34" i="11"/>
  <c r="X34" i="11"/>
  <c r="W34" i="11"/>
  <c r="W40" i="11" s="1"/>
  <c r="V34" i="11"/>
  <c r="U34" i="11"/>
  <c r="U40" i="11" s="1"/>
  <c r="T34" i="11"/>
  <c r="S34" i="11"/>
  <c r="R34" i="11"/>
  <c r="Q34" i="11"/>
  <c r="P34" i="11"/>
  <c r="O34" i="11"/>
  <c r="O40" i="11" s="1"/>
  <c r="N34" i="11"/>
  <c r="M34" i="11"/>
  <c r="M40" i="11" s="1"/>
  <c r="L34" i="11"/>
  <c r="K34" i="11"/>
  <c r="J34" i="11"/>
  <c r="I34" i="11"/>
  <c r="H34" i="11"/>
  <c r="G34" i="11"/>
  <c r="G40" i="11" s="1"/>
  <c r="F34" i="11"/>
  <c r="E34" i="11"/>
  <c r="E40" i="11" s="1"/>
  <c r="D34" i="11"/>
  <c r="C34" i="11"/>
  <c r="AA34" i="12"/>
  <c r="AA40" i="12" s="1"/>
  <c r="Y34" i="12"/>
  <c r="Y40" i="12" s="1"/>
  <c r="X34" i="12"/>
  <c r="Z34" i="12" s="1"/>
  <c r="W34" i="12"/>
  <c r="V34" i="12"/>
  <c r="U34" i="12"/>
  <c r="U40" i="12" s="1"/>
  <c r="T34" i="12"/>
  <c r="S34" i="12"/>
  <c r="S40" i="12" s="1"/>
  <c r="R34" i="12"/>
  <c r="Q34" i="12"/>
  <c r="Q40" i="12" s="1"/>
  <c r="P34" i="12"/>
  <c r="O34" i="12"/>
  <c r="O40" i="12" s="1"/>
  <c r="N34" i="12"/>
  <c r="N40" i="12" s="1"/>
  <c r="M34" i="12"/>
  <c r="L34" i="12"/>
  <c r="K34" i="12"/>
  <c r="J34" i="12"/>
  <c r="I34" i="12"/>
  <c r="I40" i="12" s="1"/>
  <c r="H34" i="12"/>
  <c r="G34" i="12"/>
  <c r="F34" i="12"/>
  <c r="E34" i="12"/>
  <c r="E40" i="12" s="1"/>
  <c r="D34" i="12"/>
  <c r="C34" i="12"/>
  <c r="C40" i="12" s="1"/>
  <c r="AA34" i="13"/>
  <c r="AA40" i="13" s="1"/>
  <c r="Y34" i="13"/>
  <c r="X34" i="13"/>
  <c r="Z34" i="13" s="1"/>
  <c r="W34" i="13"/>
  <c r="W40" i="13" s="1"/>
  <c r="V34" i="13"/>
  <c r="U34" i="13"/>
  <c r="U40" i="13" s="1"/>
  <c r="T34" i="13"/>
  <c r="S34" i="13"/>
  <c r="S40" i="13" s="1"/>
  <c r="R34" i="13"/>
  <c r="Q34" i="13"/>
  <c r="P34" i="13"/>
  <c r="O34" i="13"/>
  <c r="O40" i="13" s="1"/>
  <c r="N34" i="13"/>
  <c r="M34" i="13"/>
  <c r="M40" i="13" s="1"/>
  <c r="L34" i="13"/>
  <c r="K34" i="13"/>
  <c r="K40" i="13" s="1"/>
  <c r="J34" i="13"/>
  <c r="I34" i="13"/>
  <c r="H34" i="13"/>
  <c r="G34" i="13"/>
  <c r="G40" i="13" s="1"/>
  <c r="F34" i="13"/>
  <c r="E34" i="13"/>
  <c r="E40" i="13" s="1"/>
  <c r="D34" i="13"/>
  <c r="C34" i="13"/>
  <c r="C40" i="13" s="1"/>
  <c r="AA34" i="14"/>
  <c r="AA40" i="14" s="1"/>
  <c r="Y34" i="14"/>
  <c r="Y40" i="14" s="1"/>
  <c r="X34" i="14"/>
  <c r="Z34" i="14" s="1"/>
  <c r="W34" i="14"/>
  <c r="V34" i="14"/>
  <c r="U34" i="14"/>
  <c r="T34" i="14"/>
  <c r="S34" i="14"/>
  <c r="S40" i="14" s="1"/>
  <c r="R34" i="14"/>
  <c r="Q34" i="14"/>
  <c r="Q40" i="14" s="1"/>
  <c r="P34" i="14"/>
  <c r="O34" i="14"/>
  <c r="O40" i="14" s="1"/>
  <c r="N34" i="14"/>
  <c r="N40" i="14" s="1"/>
  <c r="M34" i="14"/>
  <c r="L34" i="14"/>
  <c r="K34" i="14"/>
  <c r="J34" i="14"/>
  <c r="I34" i="14"/>
  <c r="H34" i="14"/>
  <c r="G34" i="14"/>
  <c r="F34" i="14"/>
  <c r="E34" i="14"/>
  <c r="D34" i="14"/>
  <c r="C34" i="14"/>
  <c r="C40" i="14" s="1"/>
  <c r="AA34" i="15"/>
  <c r="AA40" i="15" s="1"/>
  <c r="Y34" i="15"/>
  <c r="X34" i="15"/>
  <c r="Z34" i="15" s="1"/>
  <c r="W34" i="15"/>
  <c r="W40" i="15" s="1"/>
  <c r="V34" i="15"/>
  <c r="U34" i="15"/>
  <c r="U40" i="15" s="1"/>
  <c r="T34" i="15"/>
  <c r="S34" i="15"/>
  <c r="S40" i="15" s="1"/>
  <c r="R34" i="15"/>
  <c r="Q34" i="15"/>
  <c r="P34" i="15"/>
  <c r="O34" i="15"/>
  <c r="O40" i="15" s="1"/>
  <c r="N34" i="15"/>
  <c r="M34" i="15"/>
  <c r="M40" i="15" s="1"/>
  <c r="L34" i="15"/>
  <c r="K34" i="15"/>
  <c r="K40" i="15" s="1"/>
  <c r="J34" i="15"/>
  <c r="I34" i="15"/>
  <c r="H34" i="15"/>
  <c r="G34" i="15"/>
  <c r="G40" i="15" s="1"/>
  <c r="F34" i="15"/>
  <c r="E34" i="15"/>
  <c r="E40" i="15" s="1"/>
  <c r="D34" i="15"/>
  <c r="C34" i="15"/>
  <c r="C40" i="15" s="1"/>
  <c r="AA34" i="16"/>
  <c r="AA40" i="16" s="1"/>
  <c r="Y34" i="16"/>
  <c r="Y40" i="16" s="1"/>
  <c r="X34" i="16"/>
  <c r="Z34" i="16" s="1"/>
  <c r="W34" i="16"/>
  <c r="V34" i="16"/>
  <c r="U34" i="16"/>
  <c r="U40" i="16" s="1"/>
  <c r="T34" i="16"/>
  <c r="S34" i="16"/>
  <c r="S40" i="16" s="1"/>
  <c r="R34" i="16"/>
  <c r="Q34" i="16"/>
  <c r="P34" i="16"/>
  <c r="O34" i="16"/>
  <c r="O40" i="16" s="1"/>
  <c r="N34" i="16"/>
  <c r="N40" i="16" s="1"/>
  <c r="M34" i="16"/>
  <c r="M40" i="16" s="1"/>
  <c r="L34" i="16"/>
  <c r="K34" i="16"/>
  <c r="K40" i="16" s="1"/>
  <c r="J34" i="16"/>
  <c r="I34" i="16"/>
  <c r="I40" i="16" s="1"/>
  <c r="H34" i="16"/>
  <c r="G34" i="16"/>
  <c r="F34" i="16"/>
  <c r="E34" i="16"/>
  <c r="D34" i="16"/>
  <c r="C34" i="16"/>
  <c r="C40" i="16" s="1"/>
  <c r="AA34" i="17"/>
  <c r="AA40" i="17" s="1"/>
  <c r="Y34" i="17"/>
  <c r="X34" i="17"/>
  <c r="Z34" i="17" s="1"/>
  <c r="W34" i="17"/>
  <c r="W40" i="17" s="1"/>
  <c r="V34" i="17"/>
  <c r="U34" i="17"/>
  <c r="U40" i="17" s="1"/>
  <c r="T34" i="17"/>
  <c r="S34" i="17"/>
  <c r="S40" i="17" s="1"/>
  <c r="R34" i="17"/>
  <c r="Q34" i="17"/>
  <c r="P34" i="17"/>
  <c r="O34" i="17"/>
  <c r="O40" i="17" s="1"/>
  <c r="N34" i="17"/>
  <c r="M34" i="17"/>
  <c r="M40" i="17" s="1"/>
  <c r="L34" i="17"/>
  <c r="K34" i="17"/>
  <c r="K40" i="17" s="1"/>
  <c r="J34" i="17"/>
  <c r="I34" i="17"/>
  <c r="H34" i="17"/>
  <c r="G34" i="17"/>
  <c r="G40" i="17" s="1"/>
  <c r="F34" i="17"/>
  <c r="E34" i="17"/>
  <c r="E40" i="17" s="1"/>
  <c r="D34" i="17"/>
  <c r="C34" i="17"/>
  <c r="C40" i="17" s="1"/>
  <c r="AA34" i="18"/>
  <c r="AA40" i="18" s="1"/>
  <c r="Y34" i="18"/>
  <c r="Y40" i="18" s="1"/>
  <c r="X34" i="18"/>
  <c r="Z34" i="18" s="1"/>
  <c r="W34" i="18"/>
  <c r="V34" i="18"/>
  <c r="U34" i="18"/>
  <c r="U40" i="18" s="1"/>
  <c r="T34" i="18"/>
  <c r="S34" i="18"/>
  <c r="S40" i="18" s="1"/>
  <c r="R34" i="18"/>
  <c r="Q34" i="18"/>
  <c r="Q40" i="18" s="1"/>
  <c r="P34" i="18"/>
  <c r="O34" i="18"/>
  <c r="O40" i="18" s="1"/>
  <c r="N34" i="18"/>
  <c r="M34" i="18"/>
  <c r="M40" i="18" s="1"/>
  <c r="L34" i="18"/>
  <c r="K34" i="18"/>
  <c r="K40" i="18" s="1"/>
  <c r="J34" i="18"/>
  <c r="I34" i="18"/>
  <c r="I40" i="18" s="1"/>
  <c r="H34" i="18"/>
  <c r="G34" i="18"/>
  <c r="F34" i="18"/>
  <c r="E34" i="18"/>
  <c r="E40" i="18" s="1"/>
  <c r="D34" i="18"/>
  <c r="C34" i="18"/>
  <c r="C40" i="18" s="1"/>
  <c r="AA34" i="19"/>
  <c r="AA40" i="19" s="1"/>
  <c r="Y34" i="19"/>
  <c r="X34" i="19"/>
  <c r="Z34" i="19" s="1"/>
  <c r="W34" i="19"/>
  <c r="V34" i="19"/>
  <c r="U34" i="19"/>
  <c r="U40" i="19" s="1"/>
  <c r="T34" i="19"/>
  <c r="S34" i="19"/>
  <c r="S40" i="19" s="1"/>
  <c r="R34" i="19"/>
  <c r="Q34" i="19"/>
  <c r="P34" i="19"/>
  <c r="O34" i="19"/>
  <c r="O40" i="19" s="1"/>
  <c r="N34" i="19"/>
  <c r="M34" i="19"/>
  <c r="M40" i="19" s="1"/>
  <c r="L34" i="19"/>
  <c r="K34" i="19"/>
  <c r="K40" i="19" s="1"/>
  <c r="J34" i="19"/>
  <c r="I34" i="19"/>
  <c r="H34" i="19"/>
  <c r="G34" i="19"/>
  <c r="F34" i="19"/>
  <c r="E34" i="19"/>
  <c r="E40" i="19" s="1"/>
  <c r="D34" i="19"/>
  <c r="C34" i="19"/>
  <c r="C40" i="19" s="1"/>
  <c r="AA34" i="20"/>
  <c r="Y34" i="20"/>
  <c r="Y40" i="20" s="1"/>
  <c r="X34" i="20"/>
  <c r="Z34" i="20" s="1"/>
  <c r="W34" i="20"/>
  <c r="W40" i="20" s="1"/>
  <c r="V34" i="20"/>
  <c r="U34" i="20"/>
  <c r="U40" i="20" s="1"/>
  <c r="T34" i="20"/>
  <c r="S34" i="20"/>
  <c r="S40" i="20" s="1"/>
  <c r="R34" i="20"/>
  <c r="Q34" i="20"/>
  <c r="Q40" i="20" s="1"/>
  <c r="P34" i="20"/>
  <c r="O34" i="20"/>
  <c r="O40" i="20" s="1"/>
  <c r="N34" i="20"/>
  <c r="M34" i="20"/>
  <c r="M40" i="20" s="1"/>
  <c r="L34" i="20"/>
  <c r="K34" i="20"/>
  <c r="J34" i="20"/>
  <c r="I34" i="20"/>
  <c r="I40" i="20" s="1"/>
  <c r="H34" i="20"/>
  <c r="G34" i="20"/>
  <c r="G40" i="20" s="1"/>
  <c r="F34" i="20"/>
  <c r="E34" i="20"/>
  <c r="E40" i="20" s="1"/>
  <c r="D34" i="20"/>
  <c r="C34" i="20"/>
  <c r="C40" i="20" s="1"/>
  <c r="AA34" i="21"/>
  <c r="AA40" i="21" s="1"/>
  <c r="Y34" i="21"/>
  <c r="Y40" i="21" s="1"/>
  <c r="X34" i="21"/>
  <c r="Z34" i="21" s="1"/>
  <c r="W34" i="21"/>
  <c r="W40" i="21" s="1"/>
  <c r="V34" i="21"/>
  <c r="U34" i="21"/>
  <c r="U40" i="21" s="1"/>
  <c r="T34" i="21"/>
  <c r="S34" i="21"/>
  <c r="R34" i="21"/>
  <c r="Q34" i="21"/>
  <c r="Q40" i="21" s="1"/>
  <c r="P34" i="21"/>
  <c r="O34" i="21"/>
  <c r="O40" i="21" s="1"/>
  <c r="N34" i="21"/>
  <c r="M34" i="21"/>
  <c r="M40" i="21" s="1"/>
  <c r="L34" i="21"/>
  <c r="K34" i="21"/>
  <c r="J34" i="21"/>
  <c r="I34" i="21"/>
  <c r="I40" i="21" s="1"/>
  <c r="H34" i="21"/>
  <c r="G34" i="21"/>
  <c r="G40" i="21" s="1"/>
  <c r="F34" i="21"/>
  <c r="E34" i="21"/>
  <c r="E40" i="21" s="1"/>
  <c r="D34" i="21"/>
  <c r="C34" i="21"/>
  <c r="AA34" i="22"/>
  <c r="AA40" i="22" s="1"/>
  <c r="Y34" i="22"/>
  <c r="Y40" i="22" s="1"/>
  <c r="X34" i="22"/>
  <c r="Z34" i="22" s="1"/>
  <c r="W34" i="22"/>
  <c r="W40" i="22" s="1"/>
  <c r="V34" i="22"/>
  <c r="U34" i="22"/>
  <c r="U40" i="22" s="1"/>
  <c r="T34" i="22"/>
  <c r="S34" i="22"/>
  <c r="S40" i="22" s="1"/>
  <c r="R34" i="22"/>
  <c r="Q34" i="22"/>
  <c r="Q40" i="22" s="1"/>
  <c r="P34" i="22"/>
  <c r="O34" i="22"/>
  <c r="O40" i="22" s="1"/>
  <c r="N34" i="22"/>
  <c r="M34" i="22"/>
  <c r="M40" i="22" s="1"/>
  <c r="L34" i="22"/>
  <c r="K34" i="22"/>
  <c r="K40" i="22" s="1"/>
  <c r="J34" i="22"/>
  <c r="I34" i="22"/>
  <c r="I40" i="22" s="1"/>
  <c r="H34" i="22"/>
  <c r="G34" i="22"/>
  <c r="G40" i="22" s="1"/>
  <c r="F34" i="22"/>
  <c r="E34" i="22"/>
  <c r="E40" i="22" s="1"/>
  <c r="D34" i="22"/>
  <c r="C34" i="22"/>
  <c r="C40" i="22" s="1"/>
  <c r="AA34" i="23"/>
  <c r="Y34" i="23"/>
  <c r="Y40" i="23" s="1"/>
  <c r="X34" i="23"/>
  <c r="W34" i="23"/>
  <c r="W40" i="23" s="1"/>
  <c r="V34" i="23"/>
  <c r="U34" i="23"/>
  <c r="T34" i="23"/>
  <c r="S34" i="23"/>
  <c r="S40" i="23" s="1"/>
  <c r="R34" i="23"/>
  <c r="Q34" i="23"/>
  <c r="Q40" i="23" s="1"/>
  <c r="P34" i="23"/>
  <c r="O34" i="23"/>
  <c r="O40" i="23" s="1"/>
  <c r="N34" i="23"/>
  <c r="M34" i="23"/>
  <c r="L34" i="23"/>
  <c r="K34" i="23"/>
  <c r="J34" i="23"/>
  <c r="I34" i="23"/>
  <c r="I40" i="23" s="1"/>
  <c r="H34" i="23"/>
  <c r="G34" i="23"/>
  <c r="G40" i="23" s="1"/>
  <c r="F34" i="23"/>
  <c r="E34" i="23"/>
  <c r="D34" i="23"/>
  <c r="C34" i="23"/>
  <c r="C40" i="23" s="1"/>
  <c r="AA34" i="1"/>
  <c r="Y34" i="1"/>
  <c r="Y40" i="1" s="1"/>
  <c r="X34" i="1"/>
  <c r="Z34" i="1" s="1"/>
  <c r="W34" i="1"/>
  <c r="W40" i="1" s="1"/>
  <c r="V34" i="1"/>
  <c r="U34" i="1"/>
  <c r="U40" i="1" s="1"/>
  <c r="T34" i="1"/>
  <c r="S34" i="1"/>
  <c r="R34" i="1"/>
  <c r="Q34" i="1"/>
  <c r="P34" i="1"/>
  <c r="O34" i="1"/>
  <c r="O40" i="1" s="1"/>
  <c r="N34" i="1"/>
  <c r="M34" i="1"/>
  <c r="M40" i="1" s="1"/>
  <c r="L34" i="1"/>
  <c r="K34" i="1"/>
  <c r="K40" i="1" s="1"/>
  <c r="J34" i="1"/>
  <c r="I34" i="1"/>
  <c r="I40" i="1" s="1"/>
  <c r="H34" i="1"/>
  <c r="G34" i="1"/>
  <c r="G40" i="1" s="1"/>
  <c r="F34" i="1"/>
  <c r="E34" i="1"/>
  <c r="E40" i="1" s="1"/>
  <c r="D34" i="1"/>
  <c r="C34" i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Y25" i="3" s="1"/>
  <c r="X24" i="3"/>
  <c r="W24" i="3"/>
  <c r="V24" i="3"/>
  <c r="U24" i="3"/>
  <c r="T24" i="3"/>
  <c r="S24" i="3"/>
  <c r="R24" i="3"/>
  <c r="Q24" i="3"/>
  <c r="Q25" i="3" s="1"/>
  <c r="P24" i="3"/>
  <c r="O24" i="3"/>
  <c r="N24" i="3"/>
  <c r="M24" i="3"/>
  <c r="L24" i="3"/>
  <c r="K24" i="3"/>
  <c r="J24" i="3"/>
  <c r="I24" i="3"/>
  <c r="I25" i="3" s="1"/>
  <c r="H24" i="3"/>
  <c r="G24" i="3"/>
  <c r="F24" i="3"/>
  <c r="E24" i="3"/>
  <c r="D24" i="3"/>
  <c r="C24" i="3"/>
  <c r="H25" i="4"/>
  <c r="H42" i="4" s="1"/>
  <c r="D25" i="4"/>
  <c r="D42" i="4" s="1"/>
  <c r="AA24" i="4"/>
  <c r="Y24" i="4"/>
  <c r="X24" i="4"/>
  <c r="W24" i="4"/>
  <c r="W25" i="4" s="1"/>
  <c r="V24" i="4"/>
  <c r="U24" i="4"/>
  <c r="T24" i="4"/>
  <c r="S24" i="4"/>
  <c r="S25" i="4" s="1"/>
  <c r="R24" i="4"/>
  <c r="Q24" i="4"/>
  <c r="P24" i="4"/>
  <c r="O24" i="4"/>
  <c r="O25" i="4" s="1"/>
  <c r="N24" i="4"/>
  <c r="M24" i="4"/>
  <c r="L24" i="4"/>
  <c r="K24" i="4"/>
  <c r="K25" i="4" s="1"/>
  <c r="J24" i="4"/>
  <c r="I24" i="4"/>
  <c r="H24" i="4"/>
  <c r="G24" i="4"/>
  <c r="G25" i="4" s="1"/>
  <c r="F24" i="4"/>
  <c r="E24" i="4"/>
  <c r="D24" i="4"/>
  <c r="C24" i="4"/>
  <c r="C25" i="4" s="1"/>
  <c r="AA24" i="5"/>
  <c r="Y24" i="5"/>
  <c r="X24" i="5"/>
  <c r="Z24" i="5" s="1"/>
  <c r="W24" i="5"/>
  <c r="V24" i="5"/>
  <c r="U24" i="5"/>
  <c r="T24" i="5"/>
  <c r="T25" i="5" s="1"/>
  <c r="T42" i="5" s="1"/>
  <c r="S24" i="5"/>
  <c r="R24" i="5"/>
  <c r="Q24" i="5"/>
  <c r="P24" i="5"/>
  <c r="P25" i="5" s="1"/>
  <c r="P42" i="5" s="1"/>
  <c r="O24" i="5"/>
  <c r="N24" i="5"/>
  <c r="M24" i="5"/>
  <c r="L24" i="5"/>
  <c r="L25" i="5" s="1"/>
  <c r="L42" i="5" s="1"/>
  <c r="K24" i="5"/>
  <c r="J24" i="5"/>
  <c r="I24" i="5"/>
  <c r="H24" i="5"/>
  <c r="H25" i="5" s="1"/>
  <c r="H42" i="5" s="1"/>
  <c r="G24" i="5"/>
  <c r="F24" i="5"/>
  <c r="E24" i="5"/>
  <c r="D24" i="5"/>
  <c r="D25" i="5" s="1"/>
  <c r="D42" i="5" s="1"/>
  <c r="C24" i="5"/>
  <c r="AA24" i="6"/>
  <c r="AA25" i="6" s="1"/>
  <c r="Y24" i="6"/>
  <c r="X24" i="6"/>
  <c r="Z24" i="6" s="1"/>
  <c r="W24" i="6"/>
  <c r="W25" i="6" s="1"/>
  <c r="V24" i="6"/>
  <c r="U24" i="6"/>
  <c r="T24" i="6"/>
  <c r="S24" i="6"/>
  <c r="R24" i="6"/>
  <c r="Q24" i="6"/>
  <c r="P24" i="6"/>
  <c r="O24" i="6"/>
  <c r="O25" i="6" s="1"/>
  <c r="N24" i="6"/>
  <c r="M24" i="6"/>
  <c r="L24" i="6"/>
  <c r="K24" i="6"/>
  <c r="J24" i="6"/>
  <c r="I24" i="6"/>
  <c r="H24" i="6"/>
  <c r="G24" i="6"/>
  <c r="G25" i="6" s="1"/>
  <c r="F24" i="6"/>
  <c r="E24" i="6"/>
  <c r="D24" i="6"/>
  <c r="C24" i="6"/>
  <c r="N25" i="7"/>
  <c r="AA24" i="7"/>
  <c r="Y24" i="7"/>
  <c r="X24" i="7"/>
  <c r="Z24" i="7" s="1"/>
  <c r="W24" i="7"/>
  <c r="V24" i="7"/>
  <c r="U24" i="7"/>
  <c r="T24" i="7"/>
  <c r="S24" i="7"/>
  <c r="R24" i="7"/>
  <c r="Q24" i="7"/>
  <c r="P24" i="7"/>
  <c r="P25" i="7" s="1"/>
  <c r="O24" i="7"/>
  <c r="N24" i="7"/>
  <c r="M24" i="7"/>
  <c r="L24" i="7"/>
  <c r="K24" i="7"/>
  <c r="J24" i="7"/>
  <c r="I24" i="7"/>
  <c r="H24" i="7"/>
  <c r="H25" i="7" s="1"/>
  <c r="G24" i="7"/>
  <c r="F24" i="7"/>
  <c r="E24" i="7"/>
  <c r="D24" i="7"/>
  <c r="C24" i="7"/>
  <c r="AA24" i="8"/>
  <c r="AA25" i="8" s="1"/>
  <c r="AA42" i="8" s="1"/>
  <c r="Y24" i="8"/>
  <c r="X24" i="8"/>
  <c r="W24" i="8"/>
  <c r="V24" i="8"/>
  <c r="V25" i="8" s="1"/>
  <c r="U24" i="8"/>
  <c r="T24" i="8"/>
  <c r="S24" i="8"/>
  <c r="S25" i="8" s="1"/>
  <c r="R24" i="8"/>
  <c r="R25" i="8" s="1"/>
  <c r="Q24" i="8"/>
  <c r="P24" i="8"/>
  <c r="O24" i="8"/>
  <c r="N24" i="8"/>
  <c r="N25" i="8" s="1"/>
  <c r="M24" i="8"/>
  <c r="L24" i="8"/>
  <c r="K24" i="8"/>
  <c r="K25" i="8" s="1"/>
  <c r="J24" i="8"/>
  <c r="J25" i="8" s="1"/>
  <c r="I24" i="8"/>
  <c r="H24" i="8"/>
  <c r="G24" i="8"/>
  <c r="F24" i="8"/>
  <c r="F25" i="8" s="1"/>
  <c r="E24" i="8"/>
  <c r="D24" i="8"/>
  <c r="C24" i="8"/>
  <c r="C25" i="8" s="1"/>
  <c r="C42" i="8" s="1"/>
  <c r="V25" i="9"/>
  <c r="AA24" i="9"/>
  <c r="Y24" i="9"/>
  <c r="X24" i="9"/>
  <c r="Z24" i="9" s="1"/>
  <c r="W24" i="9"/>
  <c r="V24" i="9"/>
  <c r="U24" i="9"/>
  <c r="T24" i="9"/>
  <c r="S24" i="9"/>
  <c r="R24" i="9"/>
  <c r="Q24" i="9"/>
  <c r="P24" i="9"/>
  <c r="P25" i="9" s="1"/>
  <c r="O24" i="9"/>
  <c r="N24" i="9"/>
  <c r="M24" i="9"/>
  <c r="L24" i="9"/>
  <c r="K24" i="9"/>
  <c r="J24" i="9"/>
  <c r="I24" i="9"/>
  <c r="H24" i="9"/>
  <c r="H25" i="9" s="1"/>
  <c r="G24" i="9"/>
  <c r="F24" i="9"/>
  <c r="E24" i="9"/>
  <c r="D24" i="9"/>
  <c r="C24" i="9"/>
  <c r="AA24" i="10"/>
  <c r="Z24" i="10"/>
  <c r="Y24" i="10"/>
  <c r="X24" i="10"/>
  <c r="W24" i="10"/>
  <c r="W25" i="10" s="1"/>
  <c r="V24" i="10"/>
  <c r="U24" i="10"/>
  <c r="T24" i="10"/>
  <c r="S24" i="10"/>
  <c r="R24" i="10"/>
  <c r="Q24" i="10"/>
  <c r="P24" i="10"/>
  <c r="O24" i="10"/>
  <c r="O25" i="10" s="1"/>
  <c r="O42" i="10" s="1"/>
  <c r="N24" i="10"/>
  <c r="M24" i="10"/>
  <c r="L24" i="10"/>
  <c r="K24" i="10"/>
  <c r="J24" i="10"/>
  <c r="I24" i="10"/>
  <c r="H24" i="10"/>
  <c r="G24" i="10"/>
  <c r="G25" i="10" s="1"/>
  <c r="F24" i="10"/>
  <c r="E24" i="10"/>
  <c r="D24" i="10"/>
  <c r="C24" i="10"/>
  <c r="AA24" i="11"/>
  <c r="AA25" i="11" s="1"/>
  <c r="AA42" i="11" s="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X25" i="12"/>
  <c r="AA24" i="12"/>
  <c r="Y24" i="12"/>
  <c r="Y25" i="12" s="1"/>
  <c r="Y42" i="12" s="1"/>
  <c r="X24" i="12"/>
  <c r="W24" i="12"/>
  <c r="V24" i="12"/>
  <c r="U24" i="12"/>
  <c r="T24" i="12"/>
  <c r="S24" i="12"/>
  <c r="R24" i="12"/>
  <c r="Q24" i="12"/>
  <c r="Q25" i="12" s="1"/>
  <c r="Q42" i="12" s="1"/>
  <c r="P24" i="12"/>
  <c r="O24" i="12"/>
  <c r="N24" i="12"/>
  <c r="M24" i="12"/>
  <c r="L24" i="12"/>
  <c r="K24" i="12"/>
  <c r="J24" i="12"/>
  <c r="I24" i="12"/>
  <c r="I25" i="12" s="1"/>
  <c r="I42" i="12" s="1"/>
  <c r="H24" i="12"/>
  <c r="G24" i="12"/>
  <c r="F24" i="12"/>
  <c r="E24" i="12"/>
  <c r="D24" i="12"/>
  <c r="C24" i="12"/>
  <c r="V25" i="13"/>
  <c r="F25" i="13"/>
  <c r="AA24" i="13"/>
  <c r="Y24" i="13"/>
  <c r="X24" i="13"/>
  <c r="Z24" i="13" s="1"/>
  <c r="W24" i="13"/>
  <c r="V24" i="13"/>
  <c r="U24" i="13"/>
  <c r="T24" i="13"/>
  <c r="T25" i="13" s="1"/>
  <c r="S24" i="13"/>
  <c r="S25" i="13" s="1"/>
  <c r="S42" i="13" s="1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D25" i="13" s="1"/>
  <c r="C24" i="13"/>
  <c r="C25" i="13" s="1"/>
  <c r="C42" i="13" s="1"/>
  <c r="N25" i="14"/>
  <c r="N42" i="14" s="1"/>
  <c r="F25" i="14"/>
  <c r="AA24" i="14"/>
  <c r="Y24" i="14"/>
  <c r="X24" i="14"/>
  <c r="Z24" i="14" s="1"/>
  <c r="W24" i="14"/>
  <c r="V24" i="14"/>
  <c r="U24" i="14"/>
  <c r="U25" i="14" s="1"/>
  <c r="T24" i="14"/>
  <c r="S24" i="14"/>
  <c r="R24" i="14"/>
  <c r="Q24" i="14"/>
  <c r="P24" i="14"/>
  <c r="O24" i="14"/>
  <c r="N24" i="14"/>
  <c r="M24" i="14"/>
  <c r="M25" i="14" s="1"/>
  <c r="L24" i="14"/>
  <c r="K24" i="14"/>
  <c r="J24" i="14"/>
  <c r="I24" i="14"/>
  <c r="H24" i="14"/>
  <c r="G24" i="14"/>
  <c r="F24" i="14"/>
  <c r="E24" i="14"/>
  <c r="E25" i="14" s="1"/>
  <c r="D24" i="14"/>
  <c r="C24" i="14"/>
  <c r="R25" i="15"/>
  <c r="F25" i="15"/>
  <c r="AA24" i="15"/>
  <c r="Y24" i="15"/>
  <c r="X24" i="15"/>
  <c r="Z24" i="15" s="1"/>
  <c r="W24" i="15"/>
  <c r="V24" i="15"/>
  <c r="U24" i="15"/>
  <c r="U25" i="15" s="1"/>
  <c r="U42" i="15" s="1"/>
  <c r="T24" i="15"/>
  <c r="S24" i="15"/>
  <c r="R24" i="15"/>
  <c r="Q24" i="15"/>
  <c r="P24" i="15"/>
  <c r="O24" i="15"/>
  <c r="N24" i="15"/>
  <c r="M24" i="15"/>
  <c r="M25" i="15" s="1"/>
  <c r="M42" i="15" s="1"/>
  <c r="L24" i="15"/>
  <c r="K24" i="15"/>
  <c r="J24" i="15"/>
  <c r="I24" i="15"/>
  <c r="H24" i="15"/>
  <c r="G24" i="15"/>
  <c r="F24" i="15"/>
  <c r="E24" i="15"/>
  <c r="E25" i="15" s="1"/>
  <c r="E42" i="15" s="1"/>
  <c r="D24" i="15"/>
  <c r="C24" i="15"/>
  <c r="V25" i="16"/>
  <c r="N25" i="16"/>
  <c r="N42" i="16" s="1"/>
  <c r="F25" i="16"/>
  <c r="AA24" i="16"/>
  <c r="Z24" i="16"/>
  <c r="Y24" i="16"/>
  <c r="Y25" i="16" s="1"/>
  <c r="Y42" i="16" s="1"/>
  <c r="X24" i="16"/>
  <c r="W24" i="16"/>
  <c r="V24" i="16"/>
  <c r="U24" i="16"/>
  <c r="U25" i="16" s="1"/>
  <c r="U42" i="16" s="1"/>
  <c r="T24" i="16"/>
  <c r="S24" i="16"/>
  <c r="R24" i="16"/>
  <c r="Q24" i="16"/>
  <c r="Q25" i="16" s="1"/>
  <c r="Q42" i="16" s="1"/>
  <c r="P24" i="16"/>
  <c r="O24" i="16"/>
  <c r="N24" i="16"/>
  <c r="M24" i="16"/>
  <c r="M25" i="16" s="1"/>
  <c r="M42" i="16" s="1"/>
  <c r="L24" i="16"/>
  <c r="K24" i="16"/>
  <c r="J24" i="16"/>
  <c r="I24" i="16"/>
  <c r="I25" i="16" s="1"/>
  <c r="I42" i="16" s="1"/>
  <c r="H24" i="16"/>
  <c r="G24" i="16"/>
  <c r="F24" i="16"/>
  <c r="E24" i="16"/>
  <c r="E25" i="16" s="1"/>
  <c r="E42" i="16" s="1"/>
  <c r="D24" i="16"/>
  <c r="C24" i="16"/>
  <c r="X25" i="17"/>
  <c r="V25" i="17"/>
  <c r="N25" i="17"/>
  <c r="H25" i="17"/>
  <c r="F25" i="17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T25" i="18"/>
  <c r="L25" i="18"/>
  <c r="D25" i="18"/>
  <c r="AA24" i="18"/>
  <c r="Y24" i="18"/>
  <c r="X24" i="18"/>
  <c r="W24" i="18"/>
  <c r="W25" i="18" s="1"/>
  <c r="V24" i="18"/>
  <c r="U24" i="18"/>
  <c r="T24" i="18"/>
  <c r="S24" i="18"/>
  <c r="R24" i="18"/>
  <c r="Q24" i="18"/>
  <c r="P24" i="18"/>
  <c r="O24" i="18"/>
  <c r="O25" i="18" s="1"/>
  <c r="O42" i="18" s="1"/>
  <c r="N24" i="18"/>
  <c r="M24" i="18"/>
  <c r="L24" i="18"/>
  <c r="K24" i="18"/>
  <c r="J24" i="18"/>
  <c r="I24" i="18"/>
  <c r="H24" i="18"/>
  <c r="G24" i="18"/>
  <c r="G25" i="18" s="1"/>
  <c r="F24" i="18"/>
  <c r="E24" i="18"/>
  <c r="D24" i="18"/>
  <c r="C24" i="18"/>
  <c r="T25" i="19"/>
  <c r="D25" i="19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X25" i="20"/>
  <c r="P25" i="20"/>
  <c r="H25" i="20"/>
  <c r="AA24" i="20"/>
  <c r="Y24" i="20"/>
  <c r="Y25" i="20" s="1"/>
  <c r="X24" i="20"/>
  <c r="W24" i="20"/>
  <c r="V24" i="20"/>
  <c r="U24" i="20"/>
  <c r="U25" i="20" s="1"/>
  <c r="U42" i="20" s="1"/>
  <c r="T24" i="20"/>
  <c r="S24" i="20"/>
  <c r="R24" i="20"/>
  <c r="Q24" i="20"/>
  <c r="Q25" i="20" s="1"/>
  <c r="Q42" i="20" s="1"/>
  <c r="P24" i="20"/>
  <c r="O24" i="20"/>
  <c r="N24" i="20"/>
  <c r="M24" i="20"/>
  <c r="M25" i="20" s="1"/>
  <c r="M42" i="20" s="1"/>
  <c r="L24" i="20"/>
  <c r="K24" i="20"/>
  <c r="J24" i="20"/>
  <c r="I24" i="20"/>
  <c r="I25" i="20" s="1"/>
  <c r="H24" i="20"/>
  <c r="G24" i="20"/>
  <c r="F24" i="20"/>
  <c r="E24" i="20"/>
  <c r="E25" i="20" s="1"/>
  <c r="E42" i="20" s="1"/>
  <c r="D24" i="20"/>
  <c r="C24" i="20"/>
  <c r="H25" i="21"/>
  <c r="D25" i="21"/>
  <c r="AA24" i="21"/>
  <c r="Y24" i="21"/>
  <c r="X24" i="21"/>
  <c r="W24" i="21"/>
  <c r="W25" i="21" s="1"/>
  <c r="W42" i="21" s="1"/>
  <c r="V24" i="21"/>
  <c r="U24" i="21"/>
  <c r="T24" i="21"/>
  <c r="T25" i="21" s="1"/>
  <c r="S24" i="21"/>
  <c r="S25" i="21" s="1"/>
  <c r="S42" i="21" s="1"/>
  <c r="R24" i="21"/>
  <c r="Q24" i="21"/>
  <c r="P24" i="21"/>
  <c r="O24" i="21"/>
  <c r="O25" i="21" s="1"/>
  <c r="O42" i="21" s="1"/>
  <c r="N24" i="21"/>
  <c r="M24" i="21"/>
  <c r="L24" i="21"/>
  <c r="K24" i="21"/>
  <c r="K25" i="21" s="1"/>
  <c r="J24" i="21"/>
  <c r="I24" i="21"/>
  <c r="H24" i="21"/>
  <c r="G24" i="21"/>
  <c r="G25" i="21" s="1"/>
  <c r="G42" i="21" s="1"/>
  <c r="F24" i="21"/>
  <c r="E24" i="21"/>
  <c r="D24" i="21"/>
  <c r="C24" i="21"/>
  <c r="C25" i="21" s="1"/>
  <c r="C42" i="21" s="1"/>
  <c r="J25" i="22"/>
  <c r="J42" i="22" s="1"/>
  <c r="AA24" i="22"/>
  <c r="Y24" i="22"/>
  <c r="Y25" i="22" s="1"/>
  <c r="Y42" i="22" s="1"/>
  <c r="X24" i="22"/>
  <c r="Z24" i="22" s="1"/>
  <c r="W24" i="22"/>
  <c r="V24" i="22"/>
  <c r="U24" i="22"/>
  <c r="T24" i="22"/>
  <c r="S24" i="22"/>
  <c r="R24" i="22"/>
  <c r="Q24" i="22"/>
  <c r="Q25" i="22" s="1"/>
  <c r="P24" i="22"/>
  <c r="P25" i="22" s="1"/>
  <c r="O24" i="22"/>
  <c r="N24" i="22"/>
  <c r="M24" i="22"/>
  <c r="L24" i="22"/>
  <c r="K24" i="22"/>
  <c r="J24" i="22"/>
  <c r="I24" i="22"/>
  <c r="I25" i="22" s="1"/>
  <c r="I42" i="22" s="1"/>
  <c r="H24" i="22"/>
  <c r="H25" i="22" s="1"/>
  <c r="G24" i="22"/>
  <c r="F24" i="22"/>
  <c r="E24" i="22"/>
  <c r="D24" i="22"/>
  <c r="C24" i="22"/>
  <c r="P25" i="23"/>
  <c r="AA24" i="23"/>
  <c r="AA25" i="23" s="1"/>
  <c r="AA42" i="23" s="1"/>
  <c r="Y24" i="23"/>
  <c r="X24" i="23"/>
  <c r="W24" i="23"/>
  <c r="W25" i="23" s="1"/>
  <c r="W42" i="23" s="1"/>
  <c r="V24" i="23"/>
  <c r="V25" i="23" s="1"/>
  <c r="V42" i="23" s="1"/>
  <c r="U24" i="23"/>
  <c r="T24" i="23"/>
  <c r="S24" i="23"/>
  <c r="R24" i="23"/>
  <c r="R25" i="23" s="1"/>
  <c r="Q24" i="23"/>
  <c r="P24" i="23"/>
  <c r="O24" i="23"/>
  <c r="N24" i="23"/>
  <c r="N25" i="23" s="1"/>
  <c r="N42" i="23" s="1"/>
  <c r="M24" i="23"/>
  <c r="L24" i="23"/>
  <c r="K24" i="23"/>
  <c r="J24" i="23"/>
  <c r="J25" i="23" s="1"/>
  <c r="I24" i="23"/>
  <c r="H24" i="23"/>
  <c r="G24" i="23"/>
  <c r="G25" i="23" s="1"/>
  <c r="G42" i="23" s="1"/>
  <c r="F24" i="23"/>
  <c r="F25" i="23" s="1"/>
  <c r="F42" i="23" s="1"/>
  <c r="E24" i="23"/>
  <c r="D24" i="23"/>
  <c r="C24" i="23"/>
  <c r="F25" i="1"/>
  <c r="AA24" i="1"/>
  <c r="AA25" i="1" s="1"/>
  <c r="Y24" i="1"/>
  <c r="X24" i="1"/>
  <c r="W24" i="1"/>
  <c r="V24" i="1"/>
  <c r="V25" i="1" s="1"/>
  <c r="U24" i="1"/>
  <c r="T24" i="1"/>
  <c r="S24" i="1"/>
  <c r="R24" i="1"/>
  <c r="R25" i="1" s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Y25" i="2" s="1"/>
  <c r="X12" i="2"/>
  <c r="Z12" i="2" s="1"/>
  <c r="W12" i="2"/>
  <c r="V12" i="2"/>
  <c r="U12" i="2"/>
  <c r="U25" i="2" s="1"/>
  <c r="U42" i="2" s="1"/>
  <c r="T12" i="2"/>
  <c r="S12" i="2"/>
  <c r="R12" i="2"/>
  <c r="Q12" i="2"/>
  <c r="Q25" i="2" s="1"/>
  <c r="Q42" i="2" s="1"/>
  <c r="P12" i="2"/>
  <c r="O12" i="2"/>
  <c r="N12" i="2"/>
  <c r="M12" i="2"/>
  <c r="M25" i="2" s="1"/>
  <c r="M42" i="2" s="1"/>
  <c r="L12" i="2"/>
  <c r="K12" i="2"/>
  <c r="J12" i="2"/>
  <c r="I12" i="2"/>
  <c r="I25" i="2" s="1"/>
  <c r="I42" i="2" s="1"/>
  <c r="H12" i="2"/>
  <c r="G12" i="2"/>
  <c r="F12" i="2"/>
  <c r="E12" i="2"/>
  <c r="E25" i="2" s="1"/>
  <c r="E42" i="2" s="1"/>
  <c r="D12" i="2"/>
  <c r="C12" i="2"/>
  <c r="AA12" i="3"/>
  <c r="Y12" i="3"/>
  <c r="X12" i="3"/>
  <c r="Z12" i="3" s="1"/>
  <c r="W12" i="3"/>
  <c r="V12" i="3"/>
  <c r="V25" i="3" s="1"/>
  <c r="V42" i="3" s="1"/>
  <c r="U12" i="3"/>
  <c r="T12" i="3"/>
  <c r="S12" i="3"/>
  <c r="R12" i="3"/>
  <c r="R25" i="3" s="1"/>
  <c r="R42" i="3" s="1"/>
  <c r="Q12" i="3"/>
  <c r="P12" i="3"/>
  <c r="O12" i="3"/>
  <c r="N12" i="3"/>
  <c r="N25" i="3" s="1"/>
  <c r="N42" i="3" s="1"/>
  <c r="M12" i="3"/>
  <c r="L12" i="3"/>
  <c r="K12" i="3"/>
  <c r="J12" i="3"/>
  <c r="J25" i="3" s="1"/>
  <c r="J42" i="3" s="1"/>
  <c r="I12" i="3"/>
  <c r="H12" i="3"/>
  <c r="G12" i="3"/>
  <c r="F12" i="3"/>
  <c r="F25" i="3" s="1"/>
  <c r="F42" i="3" s="1"/>
  <c r="E12" i="3"/>
  <c r="D12" i="3"/>
  <c r="C12" i="3"/>
  <c r="AA12" i="4"/>
  <c r="Y12" i="4"/>
  <c r="X12" i="4"/>
  <c r="W12" i="4"/>
  <c r="V12" i="4"/>
  <c r="U12" i="4"/>
  <c r="T12" i="4"/>
  <c r="T25" i="4" s="1"/>
  <c r="T42" i="4" s="1"/>
  <c r="S12" i="4"/>
  <c r="R12" i="4"/>
  <c r="Q12" i="4"/>
  <c r="P12" i="4"/>
  <c r="P25" i="4" s="1"/>
  <c r="P42" i="4" s="1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AA12" i="5"/>
  <c r="Y12" i="5"/>
  <c r="X12" i="5"/>
  <c r="Z12" i="5" s="1"/>
  <c r="W12" i="5"/>
  <c r="V12" i="5"/>
  <c r="V25" i="5" s="1"/>
  <c r="V42" i="5" s="1"/>
  <c r="U12" i="5"/>
  <c r="T12" i="5"/>
  <c r="S12" i="5"/>
  <c r="R12" i="5"/>
  <c r="R25" i="5" s="1"/>
  <c r="Q12" i="5"/>
  <c r="P12" i="5"/>
  <c r="O12" i="5"/>
  <c r="N12" i="5"/>
  <c r="N25" i="5" s="1"/>
  <c r="N42" i="5" s="1"/>
  <c r="M12" i="5"/>
  <c r="L12" i="5"/>
  <c r="K12" i="5"/>
  <c r="J12" i="5"/>
  <c r="J25" i="5" s="1"/>
  <c r="J42" i="5" s="1"/>
  <c r="I12" i="5"/>
  <c r="H12" i="5"/>
  <c r="G12" i="5"/>
  <c r="F12" i="5"/>
  <c r="F25" i="5" s="1"/>
  <c r="F42" i="5" s="1"/>
  <c r="E12" i="5"/>
  <c r="D12" i="5"/>
  <c r="C12" i="5"/>
  <c r="AA12" i="6"/>
  <c r="Y12" i="6"/>
  <c r="X12" i="6"/>
  <c r="X25" i="6" s="1"/>
  <c r="W12" i="6"/>
  <c r="V12" i="6"/>
  <c r="U12" i="6"/>
  <c r="T12" i="6"/>
  <c r="T25" i="6" s="1"/>
  <c r="S12" i="6"/>
  <c r="R12" i="6"/>
  <c r="Q12" i="6"/>
  <c r="P12" i="6"/>
  <c r="P25" i="6" s="1"/>
  <c r="O12" i="6"/>
  <c r="N12" i="6"/>
  <c r="M12" i="6"/>
  <c r="L12" i="6"/>
  <c r="L25" i="6" s="1"/>
  <c r="K12" i="6"/>
  <c r="J12" i="6"/>
  <c r="I12" i="6"/>
  <c r="H12" i="6"/>
  <c r="H25" i="6" s="1"/>
  <c r="G12" i="6"/>
  <c r="F12" i="6"/>
  <c r="E12" i="6"/>
  <c r="D12" i="6"/>
  <c r="D25" i="6" s="1"/>
  <c r="C12" i="6"/>
  <c r="AA12" i="7"/>
  <c r="Y12" i="7"/>
  <c r="X12" i="7"/>
  <c r="Z12" i="7" s="1"/>
  <c r="W12" i="7"/>
  <c r="V12" i="7"/>
  <c r="V25" i="7" s="1"/>
  <c r="U12" i="7"/>
  <c r="T12" i="7"/>
  <c r="S12" i="7"/>
  <c r="R12" i="7"/>
  <c r="R25" i="7" s="1"/>
  <c r="Q12" i="7"/>
  <c r="P12" i="7"/>
  <c r="O12" i="7"/>
  <c r="N12" i="7"/>
  <c r="M12" i="7"/>
  <c r="L12" i="7"/>
  <c r="K12" i="7"/>
  <c r="J12" i="7"/>
  <c r="J25" i="7" s="1"/>
  <c r="J42" i="7" s="1"/>
  <c r="I12" i="7"/>
  <c r="H12" i="7"/>
  <c r="G12" i="7"/>
  <c r="F12" i="7"/>
  <c r="F25" i="7" s="1"/>
  <c r="F42" i="7" s="1"/>
  <c r="E12" i="7"/>
  <c r="D12" i="7"/>
  <c r="C12" i="7"/>
  <c r="AA12" i="8"/>
  <c r="Y12" i="8"/>
  <c r="X12" i="8"/>
  <c r="W12" i="8"/>
  <c r="V12" i="8"/>
  <c r="U12" i="8"/>
  <c r="T12" i="8"/>
  <c r="T25" i="8" s="1"/>
  <c r="T42" i="8" s="1"/>
  <c r="S12" i="8"/>
  <c r="R12" i="8"/>
  <c r="Q12" i="8"/>
  <c r="P12" i="8"/>
  <c r="P25" i="8" s="1"/>
  <c r="O12" i="8"/>
  <c r="N12" i="8"/>
  <c r="M12" i="8"/>
  <c r="L12" i="8"/>
  <c r="L25" i="8" s="1"/>
  <c r="L42" i="8" s="1"/>
  <c r="K12" i="8"/>
  <c r="J12" i="8"/>
  <c r="I12" i="8"/>
  <c r="H12" i="8"/>
  <c r="H25" i="8" s="1"/>
  <c r="G12" i="8"/>
  <c r="F12" i="8"/>
  <c r="E12" i="8"/>
  <c r="D12" i="8"/>
  <c r="D25" i="8" s="1"/>
  <c r="D42" i="8" s="1"/>
  <c r="C12" i="8"/>
  <c r="AA12" i="9"/>
  <c r="Y12" i="9"/>
  <c r="X12" i="9"/>
  <c r="Z12" i="9" s="1"/>
  <c r="W12" i="9"/>
  <c r="V12" i="9"/>
  <c r="U12" i="9"/>
  <c r="T12" i="9"/>
  <c r="S12" i="9"/>
  <c r="R12" i="9"/>
  <c r="R25" i="9" s="1"/>
  <c r="Q12" i="9"/>
  <c r="P12" i="9"/>
  <c r="O12" i="9"/>
  <c r="N12" i="9"/>
  <c r="N25" i="9" s="1"/>
  <c r="M12" i="9"/>
  <c r="L12" i="9"/>
  <c r="K12" i="9"/>
  <c r="J12" i="9"/>
  <c r="J25" i="9" s="1"/>
  <c r="I12" i="9"/>
  <c r="H12" i="9"/>
  <c r="G12" i="9"/>
  <c r="F12" i="9"/>
  <c r="F25" i="9" s="1"/>
  <c r="E12" i="9"/>
  <c r="D12" i="9"/>
  <c r="C12" i="9"/>
  <c r="AA12" i="10"/>
  <c r="Z12" i="10"/>
  <c r="Y12" i="10"/>
  <c r="X12" i="10"/>
  <c r="X25" i="10" s="1"/>
  <c r="W12" i="10"/>
  <c r="V12" i="10"/>
  <c r="U12" i="10"/>
  <c r="T12" i="10"/>
  <c r="T25" i="10" s="1"/>
  <c r="S12" i="10"/>
  <c r="R12" i="10"/>
  <c r="Q12" i="10"/>
  <c r="P12" i="10"/>
  <c r="P25" i="10" s="1"/>
  <c r="O12" i="10"/>
  <c r="N12" i="10"/>
  <c r="M12" i="10"/>
  <c r="L12" i="10"/>
  <c r="L25" i="10" s="1"/>
  <c r="K12" i="10"/>
  <c r="J12" i="10"/>
  <c r="I12" i="10"/>
  <c r="H12" i="10"/>
  <c r="H25" i="10" s="1"/>
  <c r="G12" i="10"/>
  <c r="F12" i="10"/>
  <c r="E12" i="10"/>
  <c r="D12" i="10"/>
  <c r="D25" i="10" s="1"/>
  <c r="C12" i="10"/>
  <c r="AA12" i="11"/>
  <c r="Y12" i="11"/>
  <c r="X12" i="11"/>
  <c r="W12" i="11"/>
  <c r="W25" i="11" s="1"/>
  <c r="W42" i="11" s="1"/>
  <c r="V12" i="11"/>
  <c r="V25" i="11" s="1"/>
  <c r="U12" i="11"/>
  <c r="T12" i="11"/>
  <c r="S12" i="11"/>
  <c r="R12" i="11"/>
  <c r="Q12" i="11"/>
  <c r="P12" i="11"/>
  <c r="O12" i="11"/>
  <c r="O25" i="11" s="1"/>
  <c r="O42" i="11" s="1"/>
  <c r="N12" i="11"/>
  <c r="N25" i="11" s="1"/>
  <c r="M12" i="11"/>
  <c r="L12" i="11"/>
  <c r="K12" i="11"/>
  <c r="J12" i="11"/>
  <c r="I12" i="11"/>
  <c r="H12" i="11"/>
  <c r="G12" i="11"/>
  <c r="G25" i="11" s="1"/>
  <c r="G42" i="11" s="1"/>
  <c r="F12" i="11"/>
  <c r="F25" i="11" s="1"/>
  <c r="E12" i="11"/>
  <c r="D12" i="11"/>
  <c r="C12" i="11"/>
  <c r="AA12" i="12"/>
  <c r="Y12" i="12"/>
  <c r="X12" i="12"/>
  <c r="Z12" i="12" s="1"/>
  <c r="W12" i="12"/>
  <c r="V12" i="12"/>
  <c r="U12" i="12"/>
  <c r="T12" i="12"/>
  <c r="T25" i="12" s="1"/>
  <c r="S12" i="12"/>
  <c r="R12" i="12"/>
  <c r="R25" i="12" s="1"/>
  <c r="Q12" i="12"/>
  <c r="P12" i="12"/>
  <c r="P25" i="12" s="1"/>
  <c r="O12" i="12"/>
  <c r="N12" i="12"/>
  <c r="M12" i="12"/>
  <c r="M25" i="12" s="1"/>
  <c r="M42" i="12" s="1"/>
  <c r="L12" i="12"/>
  <c r="L25" i="12" s="1"/>
  <c r="K12" i="12"/>
  <c r="J12" i="12"/>
  <c r="I12" i="12"/>
  <c r="H12" i="12"/>
  <c r="H25" i="12" s="1"/>
  <c r="G12" i="12"/>
  <c r="F12" i="12"/>
  <c r="E12" i="12"/>
  <c r="D12" i="12"/>
  <c r="D25" i="12" s="1"/>
  <c r="C12" i="12"/>
  <c r="AA12" i="13"/>
  <c r="Y12" i="13"/>
  <c r="X12" i="13"/>
  <c r="Z12" i="13" s="1"/>
  <c r="W12" i="13"/>
  <c r="W25" i="13" s="1"/>
  <c r="W42" i="13" s="1"/>
  <c r="V12" i="13"/>
  <c r="U12" i="13"/>
  <c r="T12" i="13"/>
  <c r="S12" i="13"/>
  <c r="R12" i="13"/>
  <c r="R25" i="13" s="1"/>
  <c r="Q12" i="13"/>
  <c r="P12" i="13"/>
  <c r="O12" i="13"/>
  <c r="O25" i="13" s="1"/>
  <c r="O42" i="13" s="1"/>
  <c r="N12" i="13"/>
  <c r="N25" i="13" s="1"/>
  <c r="M12" i="13"/>
  <c r="L12" i="13"/>
  <c r="K12" i="13"/>
  <c r="J12" i="13"/>
  <c r="J25" i="13" s="1"/>
  <c r="I12" i="13"/>
  <c r="H12" i="13"/>
  <c r="G12" i="13"/>
  <c r="G25" i="13" s="1"/>
  <c r="G42" i="13" s="1"/>
  <c r="F12" i="13"/>
  <c r="E12" i="13"/>
  <c r="D12" i="13"/>
  <c r="C12" i="13"/>
  <c r="AA12" i="14"/>
  <c r="Y12" i="14"/>
  <c r="X12" i="14"/>
  <c r="W12" i="14"/>
  <c r="V12" i="14"/>
  <c r="V25" i="14" s="1"/>
  <c r="U12" i="14"/>
  <c r="T12" i="14"/>
  <c r="S12" i="14"/>
  <c r="R12" i="14"/>
  <c r="R25" i="14" s="1"/>
  <c r="Q12" i="14"/>
  <c r="P12" i="14"/>
  <c r="P25" i="14" s="1"/>
  <c r="O12" i="14"/>
  <c r="N12" i="14"/>
  <c r="M12" i="14"/>
  <c r="L12" i="14"/>
  <c r="K12" i="14"/>
  <c r="J12" i="14"/>
  <c r="J25" i="14" s="1"/>
  <c r="I12" i="14"/>
  <c r="H12" i="14"/>
  <c r="H25" i="14" s="1"/>
  <c r="G12" i="14"/>
  <c r="F12" i="14"/>
  <c r="E12" i="14"/>
  <c r="D12" i="14"/>
  <c r="C12" i="14"/>
  <c r="AA12" i="15"/>
  <c r="Y12" i="15"/>
  <c r="X12" i="15"/>
  <c r="W12" i="15"/>
  <c r="V12" i="15"/>
  <c r="V25" i="15" s="1"/>
  <c r="U12" i="15"/>
  <c r="T12" i="15"/>
  <c r="T25" i="15" s="1"/>
  <c r="S12" i="15"/>
  <c r="R12" i="15"/>
  <c r="Q12" i="15"/>
  <c r="P12" i="15"/>
  <c r="P25" i="15" s="1"/>
  <c r="O12" i="15"/>
  <c r="N12" i="15"/>
  <c r="N25" i="15" s="1"/>
  <c r="M12" i="15"/>
  <c r="L12" i="15"/>
  <c r="L25" i="15" s="1"/>
  <c r="K12" i="15"/>
  <c r="J12" i="15"/>
  <c r="J25" i="15" s="1"/>
  <c r="I12" i="15"/>
  <c r="H12" i="15"/>
  <c r="H25" i="15" s="1"/>
  <c r="G12" i="15"/>
  <c r="F12" i="15"/>
  <c r="E12" i="15"/>
  <c r="D12" i="15"/>
  <c r="D25" i="15" s="1"/>
  <c r="C12" i="15"/>
  <c r="AA12" i="16"/>
  <c r="Y12" i="16"/>
  <c r="X12" i="16"/>
  <c r="W12" i="16"/>
  <c r="V12" i="16"/>
  <c r="U12" i="16"/>
  <c r="T12" i="16"/>
  <c r="T25" i="16" s="1"/>
  <c r="T42" i="16" s="1"/>
  <c r="S12" i="16"/>
  <c r="R12" i="16"/>
  <c r="R25" i="16" s="1"/>
  <c r="Q12" i="16"/>
  <c r="P12" i="16"/>
  <c r="P25" i="16" s="1"/>
  <c r="O12" i="16"/>
  <c r="N12" i="16"/>
  <c r="M12" i="16"/>
  <c r="L12" i="16"/>
  <c r="L25" i="16" s="1"/>
  <c r="L42" i="16" s="1"/>
  <c r="K12" i="16"/>
  <c r="J12" i="16"/>
  <c r="J25" i="16" s="1"/>
  <c r="I12" i="16"/>
  <c r="H12" i="16"/>
  <c r="H25" i="16" s="1"/>
  <c r="G12" i="16"/>
  <c r="F12" i="16"/>
  <c r="E12" i="16"/>
  <c r="D12" i="16"/>
  <c r="D25" i="16" s="1"/>
  <c r="D42" i="16" s="1"/>
  <c r="C12" i="16"/>
  <c r="AA12" i="17"/>
  <c r="Z12" i="17"/>
  <c r="Y12" i="17"/>
  <c r="X12" i="17"/>
  <c r="W12" i="17"/>
  <c r="V12" i="17"/>
  <c r="U12" i="17"/>
  <c r="T12" i="17"/>
  <c r="T25" i="17" s="1"/>
  <c r="T42" i="17" s="1"/>
  <c r="S12" i="17"/>
  <c r="R12" i="17"/>
  <c r="R25" i="17" s="1"/>
  <c r="Q12" i="17"/>
  <c r="P12" i="17"/>
  <c r="P25" i="17" s="1"/>
  <c r="O12" i="17"/>
  <c r="N12" i="17"/>
  <c r="M12" i="17"/>
  <c r="L12" i="17"/>
  <c r="L25" i="17" s="1"/>
  <c r="L42" i="17" s="1"/>
  <c r="K12" i="17"/>
  <c r="J12" i="17"/>
  <c r="J25" i="17" s="1"/>
  <c r="I12" i="17"/>
  <c r="H12" i="17"/>
  <c r="G12" i="17"/>
  <c r="F12" i="17"/>
  <c r="E12" i="17"/>
  <c r="D12" i="17"/>
  <c r="D25" i="17" s="1"/>
  <c r="D42" i="17" s="1"/>
  <c r="C12" i="17"/>
  <c r="AA12" i="18"/>
  <c r="Z12" i="18"/>
  <c r="Y12" i="18"/>
  <c r="X12" i="18"/>
  <c r="X25" i="18" s="1"/>
  <c r="W12" i="18"/>
  <c r="V12" i="18"/>
  <c r="V25" i="18" s="1"/>
  <c r="U12" i="18"/>
  <c r="T12" i="18"/>
  <c r="S12" i="18"/>
  <c r="R12" i="18"/>
  <c r="R25" i="18" s="1"/>
  <c r="Q12" i="18"/>
  <c r="P12" i="18"/>
  <c r="P25" i="18" s="1"/>
  <c r="O12" i="18"/>
  <c r="N12" i="18"/>
  <c r="N25" i="18" s="1"/>
  <c r="N42" i="18" s="1"/>
  <c r="M12" i="18"/>
  <c r="L12" i="18"/>
  <c r="K12" i="18"/>
  <c r="J12" i="18"/>
  <c r="J25" i="18" s="1"/>
  <c r="I12" i="18"/>
  <c r="H12" i="18"/>
  <c r="H25" i="18" s="1"/>
  <c r="G12" i="18"/>
  <c r="F12" i="18"/>
  <c r="F25" i="18" s="1"/>
  <c r="E12" i="18"/>
  <c r="D12" i="18"/>
  <c r="C12" i="18"/>
  <c r="AA12" i="19"/>
  <c r="Y12" i="19"/>
  <c r="X12" i="19"/>
  <c r="Z12" i="19" s="1"/>
  <c r="W12" i="19"/>
  <c r="V12" i="19"/>
  <c r="V25" i="19" s="1"/>
  <c r="U12" i="19"/>
  <c r="T12" i="19"/>
  <c r="S12" i="19"/>
  <c r="R12" i="19"/>
  <c r="R25" i="19" s="1"/>
  <c r="R42" i="19" s="1"/>
  <c r="Q12" i="19"/>
  <c r="P12" i="19"/>
  <c r="P25" i="19" s="1"/>
  <c r="O12" i="19"/>
  <c r="N12" i="19"/>
  <c r="N25" i="19" s="1"/>
  <c r="M12" i="19"/>
  <c r="L12" i="19"/>
  <c r="L25" i="19" s="1"/>
  <c r="K12" i="19"/>
  <c r="J12" i="19"/>
  <c r="J25" i="19" s="1"/>
  <c r="J42" i="19" s="1"/>
  <c r="I12" i="19"/>
  <c r="H12" i="19"/>
  <c r="H25" i="19" s="1"/>
  <c r="G12" i="19"/>
  <c r="F12" i="19"/>
  <c r="F25" i="19" s="1"/>
  <c r="E12" i="19"/>
  <c r="D12" i="19"/>
  <c r="C12" i="19"/>
  <c r="AA12" i="20"/>
  <c r="Y12" i="20"/>
  <c r="X12" i="20"/>
  <c r="Z12" i="20" s="1"/>
  <c r="W12" i="20"/>
  <c r="V12" i="20"/>
  <c r="V25" i="20" s="1"/>
  <c r="U12" i="20"/>
  <c r="T12" i="20"/>
  <c r="T25" i="20" s="1"/>
  <c r="S12" i="20"/>
  <c r="R12" i="20"/>
  <c r="R25" i="20" s="1"/>
  <c r="Q12" i="20"/>
  <c r="P12" i="20"/>
  <c r="O12" i="20"/>
  <c r="N12" i="20"/>
  <c r="N25" i="20" s="1"/>
  <c r="M12" i="20"/>
  <c r="L12" i="20"/>
  <c r="L25" i="20" s="1"/>
  <c r="K12" i="20"/>
  <c r="J12" i="20"/>
  <c r="J25" i="20" s="1"/>
  <c r="I12" i="20"/>
  <c r="H12" i="20"/>
  <c r="G12" i="20"/>
  <c r="F12" i="20"/>
  <c r="F25" i="20" s="1"/>
  <c r="E12" i="20"/>
  <c r="D12" i="20"/>
  <c r="D25" i="20" s="1"/>
  <c r="C12" i="20"/>
  <c r="AA12" i="21"/>
  <c r="Y12" i="21"/>
  <c r="X12" i="21"/>
  <c r="Z12" i="21" s="1"/>
  <c r="W12" i="21"/>
  <c r="V12" i="21"/>
  <c r="U12" i="21"/>
  <c r="T12" i="21"/>
  <c r="S12" i="21"/>
  <c r="R12" i="21"/>
  <c r="Q12" i="21"/>
  <c r="P12" i="21"/>
  <c r="P25" i="21" s="1"/>
  <c r="O12" i="21"/>
  <c r="N12" i="21"/>
  <c r="M12" i="21"/>
  <c r="L12" i="21"/>
  <c r="L25" i="21" s="1"/>
  <c r="K12" i="21"/>
  <c r="J12" i="21"/>
  <c r="I12" i="21"/>
  <c r="H12" i="21"/>
  <c r="G12" i="21"/>
  <c r="F12" i="21"/>
  <c r="E12" i="21"/>
  <c r="D12" i="21"/>
  <c r="C12" i="21"/>
  <c r="AA12" i="22"/>
  <c r="Y12" i="22"/>
  <c r="X12" i="22"/>
  <c r="Z12" i="22" s="1"/>
  <c r="W12" i="22"/>
  <c r="V12" i="22"/>
  <c r="V25" i="22" s="1"/>
  <c r="U12" i="22"/>
  <c r="T12" i="22"/>
  <c r="S12" i="22"/>
  <c r="R12" i="22"/>
  <c r="R25" i="22" s="1"/>
  <c r="R42" i="22" s="1"/>
  <c r="Q12" i="22"/>
  <c r="P12" i="22"/>
  <c r="O12" i="22"/>
  <c r="N12" i="22"/>
  <c r="N25" i="22" s="1"/>
  <c r="M12" i="22"/>
  <c r="L12" i="22"/>
  <c r="K12" i="22"/>
  <c r="J12" i="22"/>
  <c r="I12" i="22"/>
  <c r="H12" i="22"/>
  <c r="G12" i="22"/>
  <c r="F12" i="22"/>
  <c r="F25" i="22" s="1"/>
  <c r="E12" i="22"/>
  <c r="D12" i="22"/>
  <c r="C12" i="22"/>
  <c r="AA12" i="23"/>
  <c r="Y12" i="23"/>
  <c r="X12" i="23"/>
  <c r="X25" i="23" s="1"/>
  <c r="W12" i="23"/>
  <c r="V12" i="23"/>
  <c r="U12" i="23"/>
  <c r="T12" i="23"/>
  <c r="T25" i="23" s="1"/>
  <c r="S12" i="23"/>
  <c r="R12" i="23"/>
  <c r="Q12" i="23"/>
  <c r="P12" i="23"/>
  <c r="O12" i="23"/>
  <c r="N12" i="23"/>
  <c r="M12" i="23"/>
  <c r="L12" i="23"/>
  <c r="L25" i="23" s="1"/>
  <c r="K12" i="23"/>
  <c r="J12" i="23"/>
  <c r="I12" i="23"/>
  <c r="H12" i="23"/>
  <c r="H25" i="23" s="1"/>
  <c r="G12" i="23"/>
  <c r="F12" i="23"/>
  <c r="E12" i="23"/>
  <c r="D12" i="23"/>
  <c r="D25" i="23" s="1"/>
  <c r="C12" i="23"/>
  <c r="AA12" i="1"/>
  <c r="Y12" i="1"/>
  <c r="X12" i="1"/>
  <c r="W12" i="1"/>
  <c r="V12" i="1"/>
  <c r="U12" i="1"/>
  <c r="T12" i="1"/>
  <c r="S12" i="1"/>
  <c r="R12" i="1"/>
  <c r="Q12" i="1"/>
  <c r="P12" i="1"/>
  <c r="O12" i="1"/>
  <c r="N12" i="1"/>
  <c r="N25" i="1" s="1"/>
  <c r="M12" i="1"/>
  <c r="L12" i="1"/>
  <c r="K12" i="1"/>
  <c r="J12" i="1"/>
  <c r="J25" i="1" s="1"/>
  <c r="I12" i="1"/>
  <c r="H12" i="1"/>
  <c r="G12" i="1"/>
  <c r="F12" i="1"/>
  <c r="E12" i="1"/>
  <c r="D12" i="1"/>
  <c r="C12" i="1"/>
  <c r="Z12" i="15" l="1"/>
  <c r="X25" i="15"/>
  <c r="P42" i="8"/>
  <c r="Z25" i="12"/>
  <c r="Z12" i="16"/>
  <c r="X25" i="16"/>
  <c r="T42" i="20"/>
  <c r="J42" i="18"/>
  <c r="X25" i="14"/>
  <c r="Z12" i="14"/>
  <c r="H42" i="22"/>
  <c r="AA25" i="19"/>
  <c r="AA42" i="19" s="1"/>
  <c r="J42" i="8"/>
  <c r="V42" i="20"/>
  <c r="T42" i="15"/>
  <c r="D25" i="14"/>
  <c r="D42" i="14" s="1"/>
  <c r="L25" i="14"/>
  <c r="L42" i="14" s="1"/>
  <c r="T25" i="14"/>
  <c r="T42" i="14" s="1"/>
  <c r="L42" i="6"/>
  <c r="X42" i="23"/>
  <c r="Z42" i="23" s="1"/>
  <c r="V42" i="15"/>
  <c r="C25" i="19"/>
  <c r="C42" i="19" s="1"/>
  <c r="S25" i="19"/>
  <c r="S42" i="19" s="1"/>
  <c r="M25" i="17"/>
  <c r="M42" i="17" s="1"/>
  <c r="F25" i="12"/>
  <c r="V25" i="12"/>
  <c r="S42" i="8"/>
  <c r="Y42" i="3"/>
  <c r="R40" i="13"/>
  <c r="Z12" i="11"/>
  <c r="Z25" i="10"/>
  <c r="X42" i="10"/>
  <c r="Z42" i="10" s="1"/>
  <c r="L25" i="4"/>
  <c r="L42" i="4" s="1"/>
  <c r="D25" i="1"/>
  <c r="D42" i="1" s="1"/>
  <c r="L25" i="1"/>
  <c r="L42" i="1" s="1"/>
  <c r="T25" i="1"/>
  <c r="T42" i="1" s="1"/>
  <c r="AA25" i="22"/>
  <c r="AA42" i="22" s="1"/>
  <c r="E25" i="21"/>
  <c r="E42" i="21" s="1"/>
  <c r="M25" i="21"/>
  <c r="M42" i="21" s="1"/>
  <c r="U25" i="21"/>
  <c r="U42" i="21" s="1"/>
  <c r="G25" i="20"/>
  <c r="G42" i="20" s="1"/>
  <c r="O25" i="20"/>
  <c r="O42" i="20" s="1"/>
  <c r="W25" i="20"/>
  <c r="W42" i="20" s="1"/>
  <c r="I25" i="18"/>
  <c r="I42" i="18" s="1"/>
  <c r="Q25" i="18"/>
  <c r="Q42" i="18" s="1"/>
  <c r="Y25" i="18"/>
  <c r="C25" i="16"/>
  <c r="C42" i="16" s="1"/>
  <c r="K25" i="16"/>
  <c r="K42" i="16" s="1"/>
  <c r="S25" i="16"/>
  <c r="S42" i="16" s="1"/>
  <c r="AA25" i="16"/>
  <c r="AA42" i="16" s="1"/>
  <c r="E25" i="13"/>
  <c r="E42" i="13" s="1"/>
  <c r="M25" i="13"/>
  <c r="M42" i="13" s="1"/>
  <c r="G25" i="12"/>
  <c r="O25" i="12"/>
  <c r="O42" i="12" s="1"/>
  <c r="W25" i="12"/>
  <c r="H25" i="2"/>
  <c r="H42" i="2" s="1"/>
  <c r="P25" i="2"/>
  <c r="P42" i="2" s="1"/>
  <c r="X25" i="2"/>
  <c r="Z24" i="2"/>
  <c r="E40" i="23"/>
  <c r="M40" i="23"/>
  <c r="U40" i="23"/>
  <c r="C25" i="1"/>
  <c r="C42" i="1" s="1"/>
  <c r="O25" i="23"/>
  <c r="O42" i="23" s="1"/>
  <c r="Q42" i="22"/>
  <c r="K25" i="19"/>
  <c r="K42" i="19" s="1"/>
  <c r="E25" i="17"/>
  <c r="E42" i="17" s="1"/>
  <c r="U25" i="17"/>
  <c r="U42" i="17" s="1"/>
  <c r="Z25" i="17"/>
  <c r="N25" i="12"/>
  <c r="N42" i="12" s="1"/>
  <c r="K42" i="8"/>
  <c r="Q42" i="3"/>
  <c r="J40" i="13"/>
  <c r="J42" i="13"/>
  <c r="R42" i="13"/>
  <c r="E25" i="1"/>
  <c r="E42" i="1" s="1"/>
  <c r="M25" i="1"/>
  <c r="M42" i="1" s="1"/>
  <c r="U25" i="1"/>
  <c r="U42" i="1" s="1"/>
  <c r="I25" i="23"/>
  <c r="I42" i="23" s="1"/>
  <c r="Q25" i="23"/>
  <c r="Q42" i="23" s="1"/>
  <c r="Y25" i="23"/>
  <c r="Y42" i="23" s="1"/>
  <c r="C25" i="22"/>
  <c r="C42" i="22" s="1"/>
  <c r="K25" i="22"/>
  <c r="K42" i="22" s="1"/>
  <c r="S25" i="22"/>
  <c r="S42" i="22" s="1"/>
  <c r="F25" i="21"/>
  <c r="N25" i="21"/>
  <c r="V25" i="21"/>
  <c r="E25" i="19"/>
  <c r="E42" i="19" s="1"/>
  <c r="M25" i="19"/>
  <c r="M42" i="19" s="1"/>
  <c r="U25" i="19"/>
  <c r="U42" i="19" s="1"/>
  <c r="X25" i="19"/>
  <c r="AA25" i="18"/>
  <c r="AA42" i="18" s="1"/>
  <c r="G25" i="17"/>
  <c r="G42" i="17" s="1"/>
  <c r="O25" i="17"/>
  <c r="O42" i="17" s="1"/>
  <c r="W25" i="17"/>
  <c r="W42" i="17" s="1"/>
  <c r="G25" i="15"/>
  <c r="G42" i="15" s="1"/>
  <c r="O25" i="15"/>
  <c r="O42" i="15" s="1"/>
  <c r="W25" i="15"/>
  <c r="W42" i="15" s="1"/>
  <c r="G25" i="14"/>
  <c r="O25" i="14"/>
  <c r="O42" i="14" s="1"/>
  <c r="W25" i="14"/>
  <c r="J25" i="10"/>
  <c r="J42" i="10" s="1"/>
  <c r="R25" i="10"/>
  <c r="R42" i="10" s="1"/>
  <c r="G25" i="9"/>
  <c r="G42" i="9" s="1"/>
  <c r="O25" i="9"/>
  <c r="O42" i="9" s="1"/>
  <c r="W25" i="9"/>
  <c r="W42" i="9" s="1"/>
  <c r="E40" i="14"/>
  <c r="E42" i="14" s="1"/>
  <c r="U40" i="14"/>
  <c r="U42" i="14" s="1"/>
  <c r="H40" i="20"/>
  <c r="H42" i="20" s="1"/>
  <c r="P40" i="20"/>
  <c r="X40" i="20"/>
  <c r="Z40" i="20" s="1"/>
  <c r="Z39" i="20"/>
  <c r="H40" i="15"/>
  <c r="H42" i="15" s="1"/>
  <c r="P40" i="15"/>
  <c r="P42" i="15" s="1"/>
  <c r="S25" i="1"/>
  <c r="S42" i="1" s="1"/>
  <c r="J25" i="11"/>
  <c r="Z12" i="8"/>
  <c r="X25" i="8"/>
  <c r="Z25" i="6"/>
  <c r="Z25" i="20"/>
  <c r="Y42" i="20"/>
  <c r="C25" i="18"/>
  <c r="C42" i="18" s="1"/>
  <c r="P42" i="9"/>
  <c r="L25" i="7"/>
  <c r="E40" i="7"/>
  <c r="M40" i="7"/>
  <c r="Z12" i="1"/>
  <c r="Z12" i="23"/>
  <c r="L25" i="13"/>
  <c r="G25" i="1"/>
  <c r="G42" i="1" s="1"/>
  <c r="O25" i="1"/>
  <c r="O42" i="1" s="1"/>
  <c r="W25" i="1"/>
  <c r="W42" i="1" s="1"/>
  <c r="C25" i="23"/>
  <c r="C42" i="23" s="1"/>
  <c r="K25" i="23"/>
  <c r="K42" i="23" s="1"/>
  <c r="S25" i="23"/>
  <c r="S42" i="23" s="1"/>
  <c r="E25" i="22"/>
  <c r="E42" i="22" s="1"/>
  <c r="M25" i="22"/>
  <c r="M42" i="22" s="1"/>
  <c r="U25" i="22"/>
  <c r="U42" i="22" s="1"/>
  <c r="X25" i="21"/>
  <c r="AA25" i="20"/>
  <c r="AA42" i="20" s="1"/>
  <c r="G25" i="19"/>
  <c r="O25" i="19"/>
  <c r="O42" i="19" s="1"/>
  <c r="W25" i="19"/>
  <c r="I25" i="17"/>
  <c r="Q25" i="17"/>
  <c r="Y25" i="17"/>
  <c r="I25" i="15"/>
  <c r="Q25" i="15"/>
  <c r="Y25" i="15"/>
  <c r="I25" i="14"/>
  <c r="I42" i="14" s="1"/>
  <c r="Q25" i="14"/>
  <c r="Q42" i="14" s="1"/>
  <c r="Y25" i="14"/>
  <c r="H25" i="13"/>
  <c r="P25" i="13"/>
  <c r="J25" i="12"/>
  <c r="AA25" i="12"/>
  <c r="AA42" i="12" s="1"/>
  <c r="E25" i="7"/>
  <c r="E42" i="7" s="1"/>
  <c r="M25" i="7"/>
  <c r="M42" i="7" s="1"/>
  <c r="U25" i="7"/>
  <c r="C25" i="6"/>
  <c r="K25" i="6"/>
  <c r="S25" i="6"/>
  <c r="I25" i="5"/>
  <c r="Q25" i="5"/>
  <c r="Y25" i="5"/>
  <c r="E25" i="3"/>
  <c r="E42" i="3" s="1"/>
  <c r="M25" i="3"/>
  <c r="U25" i="3"/>
  <c r="R25" i="11"/>
  <c r="L25" i="22"/>
  <c r="S25" i="18"/>
  <c r="S42" i="18" s="1"/>
  <c r="D25" i="7"/>
  <c r="Z12" i="6"/>
  <c r="Z12" i="4"/>
  <c r="X25" i="4"/>
  <c r="H25" i="1"/>
  <c r="H42" i="1" s="1"/>
  <c r="P25" i="1"/>
  <c r="X25" i="1"/>
  <c r="I25" i="21"/>
  <c r="I42" i="21" s="1"/>
  <c r="Q25" i="21"/>
  <c r="Q42" i="21" s="1"/>
  <c r="Y25" i="21"/>
  <c r="Y42" i="21" s="1"/>
  <c r="C25" i="20"/>
  <c r="C42" i="20" s="1"/>
  <c r="K25" i="20"/>
  <c r="K42" i="20" s="1"/>
  <c r="S25" i="20"/>
  <c r="S42" i="20" s="1"/>
  <c r="E25" i="18"/>
  <c r="E42" i="18" s="1"/>
  <c r="M25" i="18"/>
  <c r="M42" i="18" s="1"/>
  <c r="U25" i="18"/>
  <c r="U42" i="18" s="1"/>
  <c r="AA25" i="17"/>
  <c r="AA42" i="17" s="1"/>
  <c r="G25" i="16"/>
  <c r="O25" i="16"/>
  <c r="O42" i="16" s="1"/>
  <c r="W25" i="16"/>
  <c r="AA25" i="15"/>
  <c r="AA42" i="15" s="1"/>
  <c r="I25" i="13"/>
  <c r="Q25" i="13"/>
  <c r="Y25" i="13"/>
  <c r="D25" i="2"/>
  <c r="D42" i="2" s="1"/>
  <c r="L25" i="2"/>
  <c r="L42" i="2" s="1"/>
  <c r="T25" i="2"/>
  <c r="T42" i="2" s="1"/>
  <c r="G40" i="12"/>
  <c r="W40" i="12"/>
  <c r="K25" i="1"/>
  <c r="K42" i="1" s="1"/>
  <c r="K25" i="13"/>
  <c r="K42" i="13" s="1"/>
  <c r="D25" i="22"/>
  <c r="T25" i="22"/>
  <c r="I42" i="20"/>
  <c r="P42" i="20"/>
  <c r="K25" i="18"/>
  <c r="K42" i="18" s="1"/>
  <c r="T25" i="7"/>
  <c r="O42" i="4"/>
  <c r="U40" i="7"/>
  <c r="R42" i="5"/>
  <c r="I25" i="1"/>
  <c r="I42" i="1" s="1"/>
  <c r="Q25" i="1"/>
  <c r="Q42" i="1" s="1"/>
  <c r="Y25" i="1"/>
  <c r="Y42" i="1" s="1"/>
  <c r="E25" i="23"/>
  <c r="E42" i="23" s="1"/>
  <c r="M25" i="23"/>
  <c r="M42" i="23" s="1"/>
  <c r="U25" i="23"/>
  <c r="U42" i="23" s="1"/>
  <c r="G25" i="22"/>
  <c r="G42" i="22" s="1"/>
  <c r="O25" i="22"/>
  <c r="O42" i="22" s="1"/>
  <c r="W25" i="22"/>
  <c r="W42" i="22" s="1"/>
  <c r="J25" i="21"/>
  <c r="R25" i="21"/>
  <c r="AA25" i="21"/>
  <c r="AA42" i="21" s="1"/>
  <c r="I25" i="19"/>
  <c r="Q25" i="19"/>
  <c r="Y25" i="19"/>
  <c r="C25" i="17"/>
  <c r="C42" i="17" s="1"/>
  <c r="K25" i="17"/>
  <c r="K42" i="17" s="1"/>
  <c r="S25" i="17"/>
  <c r="S42" i="17" s="1"/>
  <c r="C25" i="15"/>
  <c r="C42" i="15" s="1"/>
  <c r="K25" i="15"/>
  <c r="K42" i="15" s="1"/>
  <c r="S25" i="15"/>
  <c r="S42" i="15" s="1"/>
  <c r="F25" i="10"/>
  <c r="F42" i="10" s="1"/>
  <c r="N25" i="10"/>
  <c r="N42" i="10" s="1"/>
  <c r="V25" i="10"/>
  <c r="C25" i="9"/>
  <c r="C42" i="9" s="1"/>
  <c r="K25" i="9"/>
  <c r="K42" i="9" s="1"/>
  <c r="S25" i="9"/>
  <c r="S42" i="9" s="1"/>
  <c r="AA40" i="1"/>
  <c r="AA42" i="1" s="1"/>
  <c r="Z34" i="23"/>
  <c r="Z34" i="5"/>
  <c r="X40" i="5"/>
  <c r="Z40" i="5" s="1"/>
  <c r="Z34" i="4"/>
  <c r="X40" i="4"/>
  <c r="Z40" i="4" s="1"/>
  <c r="AA25" i="13"/>
  <c r="AA42" i="13" s="1"/>
  <c r="H25" i="11"/>
  <c r="P25" i="11"/>
  <c r="I25" i="9"/>
  <c r="Q25" i="9"/>
  <c r="Q42" i="9" s="1"/>
  <c r="Y25" i="9"/>
  <c r="I25" i="6"/>
  <c r="I42" i="6" s="1"/>
  <c r="Q25" i="6"/>
  <c r="Q42" i="6" s="1"/>
  <c r="Y25" i="6"/>
  <c r="Y42" i="6" s="1"/>
  <c r="AA25" i="5"/>
  <c r="AA42" i="5" s="1"/>
  <c r="E25" i="4"/>
  <c r="E42" i="4" s="1"/>
  <c r="M25" i="4"/>
  <c r="M42" i="4" s="1"/>
  <c r="U25" i="4"/>
  <c r="U42" i="4" s="1"/>
  <c r="G25" i="3"/>
  <c r="G42" i="3" s="1"/>
  <c r="O25" i="3"/>
  <c r="O42" i="3" s="1"/>
  <c r="W25" i="3"/>
  <c r="W42" i="3" s="1"/>
  <c r="J25" i="2"/>
  <c r="R25" i="2"/>
  <c r="D40" i="21"/>
  <c r="D42" i="21" s="1"/>
  <c r="L40" i="21"/>
  <c r="L42" i="21" s="1"/>
  <c r="T40" i="21"/>
  <c r="T42" i="21" s="1"/>
  <c r="F40" i="20"/>
  <c r="F42" i="20" s="1"/>
  <c r="N40" i="20"/>
  <c r="N42" i="20" s="1"/>
  <c r="V40" i="20"/>
  <c r="H40" i="19"/>
  <c r="H42" i="19" s="1"/>
  <c r="P40" i="19"/>
  <c r="P42" i="19" s="1"/>
  <c r="F40" i="14"/>
  <c r="F42" i="14" s="1"/>
  <c r="V40" i="14"/>
  <c r="V42" i="14" s="1"/>
  <c r="H40" i="13"/>
  <c r="P40" i="13"/>
  <c r="E40" i="5"/>
  <c r="M40" i="5"/>
  <c r="I25" i="11"/>
  <c r="Q25" i="11"/>
  <c r="Y25" i="11"/>
  <c r="I25" i="10"/>
  <c r="I42" i="10" s="1"/>
  <c r="Q25" i="10"/>
  <c r="Q42" i="10" s="1"/>
  <c r="Y25" i="10"/>
  <c r="Y42" i="10" s="1"/>
  <c r="AA25" i="9"/>
  <c r="AA42" i="9" s="1"/>
  <c r="E25" i="8"/>
  <c r="E42" i="8" s="1"/>
  <c r="M25" i="8"/>
  <c r="M42" i="8" s="1"/>
  <c r="U25" i="8"/>
  <c r="U42" i="8" s="1"/>
  <c r="G25" i="7"/>
  <c r="G42" i="7" s="1"/>
  <c r="O25" i="7"/>
  <c r="O42" i="7" s="1"/>
  <c r="W25" i="7"/>
  <c r="W42" i="7" s="1"/>
  <c r="J25" i="6"/>
  <c r="R25" i="6"/>
  <c r="C25" i="5"/>
  <c r="K25" i="5"/>
  <c r="S25" i="5"/>
  <c r="S42" i="5" s="1"/>
  <c r="F25" i="4"/>
  <c r="F42" i="4" s="1"/>
  <c r="N25" i="4"/>
  <c r="N42" i="4" s="1"/>
  <c r="V25" i="4"/>
  <c r="V42" i="4" s="1"/>
  <c r="H25" i="3"/>
  <c r="H42" i="3" s="1"/>
  <c r="P25" i="3"/>
  <c r="P42" i="3" s="1"/>
  <c r="Z24" i="3"/>
  <c r="C25" i="2"/>
  <c r="K25" i="2"/>
  <c r="S25" i="2"/>
  <c r="AA25" i="2"/>
  <c r="K40" i="21"/>
  <c r="K42" i="21" s="1"/>
  <c r="Z34" i="8"/>
  <c r="F40" i="1"/>
  <c r="F42" i="1" s="1"/>
  <c r="N40" i="1"/>
  <c r="N42" i="1" s="1"/>
  <c r="V40" i="1"/>
  <c r="V42" i="1" s="1"/>
  <c r="H40" i="23"/>
  <c r="H42" i="23" s="1"/>
  <c r="P40" i="23"/>
  <c r="P42" i="23" s="1"/>
  <c r="I40" i="19"/>
  <c r="Q40" i="19"/>
  <c r="Y40" i="19"/>
  <c r="I40" i="13"/>
  <c r="Q40" i="13"/>
  <c r="Y40" i="13"/>
  <c r="F40" i="12"/>
  <c r="V40" i="12"/>
  <c r="J40" i="11"/>
  <c r="R40" i="11"/>
  <c r="D40" i="7"/>
  <c r="L40" i="7"/>
  <c r="T40" i="7"/>
  <c r="U25" i="13"/>
  <c r="U42" i="13" s="1"/>
  <c r="C25" i="12"/>
  <c r="C42" i="12" s="1"/>
  <c r="K25" i="12"/>
  <c r="K42" i="12" s="1"/>
  <c r="S25" i="12"/>
  <c r="S42" i="12" s="1"/>
  <c r="C25" i="11"/>
  <c r="C42" i="11" s="1"/>
  <c r="K25" i="11"/>
  <c r="K42" i="11" s="1"/>
  <c r="S25" i="11"/>
  <c r="C25" i="10"/>
  <c r="C42" i="10" s="1"/>
  <c r="K25" i="10"/>
  <c r="K42" i="10" s="1"/>
  <c r="S25" i="10"/>
  <c r="S42" i="10" s="1"/>
  <c r="AA25" i="10"/>
  <c r="D25" i="9"/>
  <c r="L25" i="9"/>
  <c r="L42" i="9" s="1"/>
  <c r="T25" i="9"/>
  <c r="G25" i="8"/>
  <c r="O25" i="8"/>
  <c r="W25" i="8"/>
  <c r="I25" i="7"/>
  <c r="Q25" i="7"/>
  <c r="Y25" i="7"/>
  <c r="E25" i="5"/>
  <c r="E42" i="5" s="1"/>
  <c r="M25" i="5"/>
  <c r="M42" i="5" s="1"/>
  <c r="U25" i="5"/>
  <c r="AA25" i="3"/>
  <c r="AA42" i="3" s="1"/>
  <c r="K40" i="11"/>
  <c r="S40" i="11"/>
  <c r="AA40" i="10"/>
  <c r="H40" i="1"/>
  <c r="P40" i="1"/>
  <c r="X40" i="1"/>
  <c r="Z40" i="1" s="1"/>
  <c r="J40" i="23"/>
  <c r="J42" i="23" s="1"/>
  <c r="R40" i="23"/>
  <c r="R42" i="23" s="1"/>
  <c r="H40" i="18"/>
  <c r="H42" i="18" s="1"/>
  <c r="P40" i="18"/>
  <c r="P42" i="18" s="1"/>
  <c r="X40" i="18"/>
  <c r="Z40" i="18" s="1"/>
  <c r="H40" i="12"/>
  <c r="H42" i="12" s="1"/>
  <c r="P40" i="12"/>
  <c r="P42" i="12" s="1"/>
  <c r="X40" i="12"/>
  <c r="Z40" i="12" s="1"/>
  <c r="D40" i="11"/>
  <c r="L40" i="11"/>
  <c r="T40" i="11"/>
  <c r="D40" i="9"/>
  <c r="L40" i="9"/>
  <c r="T40" i="9"/>
  <c r="J40" i="6"/>
  <c r="R40" i="6"/>
  <c r="D25" i="11"/>
  <c r="D42" i="11" s="1"/>
  <c r="L25" i="11"/>
  <c r="L42" i="11" s="1"/>
  <c r="T25" i="11"/>
  <c r="T42" i="11" s="1"/>
  <c r="E25" i="9"/>
  <c r="E42" i="9" s="1"/>
  <c r="M25" i="9"/>
  <c r="M42" i="9" s="1"/>
  <c r="U25" i="9"/>
  <c r="U42" i="9" s="1"/>
  <c r="AA25" i="7"/>
  <c r="AA42" i="7" s="1"/>
  <c r="E25" i="6"/>
  <c r="E42" i="6" s="1"/>
  <c r="M25" i="6"/>
  <c r="M42" i="6" s="1"/>
  <c r="U25" i="6"/>
  <c r="U42" i="6" s="1"/>
  <c r="I25" i="4"/>
  <c r="I42" i="4" s="1"/>
  <c r="Q25" i="4"/>
  <c r="Q42" i="4" s="1"/>
  <c r="C25" i="3"/>
  <c r="C42" i="3" s="1"/>
  <c r="K25" i="3"/>
  <c r="K42" i="3" s="1"/>
  <c r="S25" i="3"/>
  <c r="S42" i="3" s="1"/>
  <c r="F25" i="2"/>
  <c r="N25" i="2"/>
  <c r="V25" i="2"/>
  <c r="F40" i="17"/>
  <c r="F42" i="17" s="1"/>
  <c r="N40" i="17"/>
  <c r="N42" i="17" s="1"/>
  <c r="V40" i="17"/>
  <c r="V42" i="17" s="1"/>
  <c r="J40" i="16"/>
  <c r="J42" i="16" s="1"/>
  <c r="R40" i="16"/>
  <c r="R42" i="16" s="1"/>
  <c r="H40" i="10"/>
  <c r="H42" i="10" s="1"/>
  <c r="P40" i="10"/>
  <c r="P42" i="10" s="1"/>
  <c r="X40" i="10"/>
  <c r="Z40" i="10" s="1"/>
  <c r="C40" i="6"/>
  <c r="K40" i="6"/>
  <c r="S40" i="6"/>
  <c r="AA40" i="6"/>
  <c r="AA42" i="6" s="1"/>
  <c r="C25" i="14"/>
  <c r="C42" i="14" s="1"/>
  <c r="K25" i="14"/>
  <c r="K42" i="14" s="1"/>
  <c r="S25" i="14"/>
  <c r="S42" i="14" s="1"/>
  <c r="AA25" i="14"/>
  <c r="AA42" i="14" s="1"/>
  <c r="E25" i="12"/>
  <c r="E42" i="12" s="1"/>
  <c r="U25" i="12"/>
  <c r="U42" i="12" s="1"/>
  <c r="E25" i="11"/>
  <c r="E42" i="11" s="1"/>
  <c r="M25" i="11"/>
  <c r="M42" i="11" s="1"/>
  <c r="U25" i="11"/>
  <c r="U42" i="11" s="1"/>
  <c r="E25" i="10"/>
  <c r="E42" i="10" s="1"/>
  <c r="M25" i="10"/>
  <c r="M42" i="10" s="1"/>
  <c r="U25" i="10"/>
  <c r="U42" i="10" s="1"/>
  <c r="I25" i="8"/>
  <c r="I42" i="8" s="1"/>
  <c r="Q25" i="8"/>
  <c r="Q42" i="8" s="1"/>
  <c r="C25" i="7"/>
  <c r="C42" i="7" s="1"/>
  <c r="K25" i="7"/>
  <c r="K42" i="7" s="1"/>
  <c r="S25" i="7"/>
  <c r="S42" i="7" s="1"/>
  <c r="F25" i="6"/>
  <c r="N25" i="6"/>
  <c r="V25" i="6"/>
  <c r="G25" i="5"/>
  <c r="G42" i="5" s="1"/>
  <c r="O25" i="5"/>
  <c r="O42" i="5" s="1"/>
  <c r="W25" i="5"/>
  <c r="W42" i="5" s="1"/>
  <c r="J25" i="4"/>
  <c r="J42" i="4" s="1"/>
  <c r="R25" i="4"/>
  <c r="R42" i="4" s="1"/>
  <c r="AA25" i="4"/>
  <c r="D25" i="3"/>
  <c r="D42" i="3" s="1"/>
  <c r="L25" i="3"/>
  <c r="L42" i="3" s="1"/>
  <c r="T25" i="3"/>
  <c r="G25" i="2"/>
  <c r="O25" i="2"/>
  <c r="W25" i="2"/>
  <c r="M40" i="14"/>
  <c r="M42" i="14" s="1"/>
  <c r="C40" i="5"/>
  <c r="K40" i="5"/>
  <c r="S40" i="3"/>
  <c r="J40" i="1"/>
  <c r="J42" i="1" s="1"/>
  <c r="R40" i="1"/>
  <c r="R42" i="1" s="1"/>
  <c r="Z39" i="1"/>
  <c r="D40" i="23"/>
  <c r="D42" i="23" s="1"/>
  <c r="L40" i="23"/>
  <c r="L42" i="23" s="1"/>
  <c r="T40" i="23"/>
  <c r="T42" i="23" s="1"/>
  <c r="J40" i="18"/>
  <c r="R40" i="18"/>
  <c r="R42" i="18" s="1"/>
  <c r="F40" i="15"/>
  <c r="F42" i="15" s="1"/>
  <c r="N40" i="15"/>
  <c r="N42" i="15" s="1"/>
  <c r="V40" i="15"/>
  <c r="F40" i="9"/>
  <c r="F42" i="9" s="1"/>
  <c r="N40" i="9"/>
  <c r="N42" i="9" s="1"/>
  <c r="V40" i="9"/>
  <c r="V42" i="9" s="1"/>
  <c r="J40" i="8"/>
  <c r="R40" i="8"/>
  <c r="R42" i="8" s="1"/>
  <c r="D40" i="6"/>
  <c r="D42" i="6" s="1"/>
  <c r="L40" i="6"/>
  <c r="T40" i="6"/>
  <c r="T42" i="6" s="1"/>
  <c r="D40" i="22"/>
  <c r="L40" i="22"/>
  <c r="T40" i="22"/>
  <c r="F40" i="21"/>
  <c r="N40" i="21"/>
  <c r="V40" i="21"/>
  <c r="I40" i="15"/>
  <c r="Q40" i="15"/>
  <c r="Y40" i="15"/>
  <c r="G40" i="14"/>
  <c r="W40" i="14"/>
  <c r="N40" i="7"/>
  <c r="N42" i="7" s="1"/>
  <c r="V40" i="7"/>
  <c r="V42" i="7" s="1"/>
  <c r="Y40" i="2"/>
  <c r="Y42" i="2" s="1"/>
  <c r="J40" i="20"/>
  <c r="J42" i="20" s="1"/>
  <c r="R40" i="20"/>
  <c r="R42" i="20" s="1"/>
  <c r="D40" i="19"/>
  <c r="D42" i="19" s="1"/>
  <c r="L40" i="19"/>
  <c r="L42" i="19" s="1"/>
  <c r="T40" i="19"/>
  <c r="T42" i="19" s="1"/>
  <c r="D40" i="18"/>
  <c r="D42" i="18" s="1"/>
  <c r="L40" i="18"/>
  <c r="L42" i="18" s="1"/>
  <c r="T40" i="18"/>
  <c r="T42" i="18" s="1"/>
  <c r="H40" i="17"/>
  <c r="H42" i="17" s="1"/>
  <c r="P40" i="17"/>
  <c r="P42" i="17" s="1"/>
  <c r="F40" i="16"/>
  <c r="F42" i="16" s="1"/>
  <c r="V40" i="16"/>
  <c r="V42" i="16" s="1"/>
  <c r="J40" i="15"/>
  <c r="J42" i="15" s="1"/>
  <c r="R40" i="15"/>
  <c r="R42" i="15" s="1"/>
  <c r="H40" i="14"/>
  <c r="H42" i="14" s="1"/>
  <c r="P40" i="14"/>
  <c r="P42" i="14" s="1"/>
  <c r="X40" i="14"/>
  <c r="Z40" i="14" s="1"/>
  <c r="D40" i="13"/>
  <c r="D42" i="13" s="1"/>
  <c r="L40" i="13"/>
  <c r="T40" i="13"/>
  <c r="T42" i="13" s="1"/>
  <c r="J40" i="12"/>
  <c r="R40" i="12"/>
  <c r="R42" i="12" s="1"/>
  <c r="F40" i="11"/>
  <c r="F42" i="11" s="1"/>
  <c r="N40" i="11"/>
  <c r="N42" i="11" s="1"/>
  <c r="V40" i="11"/>
  <c r="V42" i="11" s="1"/>
  <c r="D40" i="10"/>
  <c r="D42" i="10" s="1"/>
  <c r="L40" i="10"/>
  <c r="L42" i="10" s="1"/>
  <c r="T40" i="10"/>
  <c r="T42" i="10" s="1"/>
  <c r="H40" i="9"/>
  <c r="H42" i="9" s="1"/>
  <c r="P40" i="9"/>
  <c r="F40" i="8"/>
  <c r="F42" i="8" s="1"/>
  <c r="N40" i="8"/>
  <c r="N42" i="8" s="1"/>
  <c r="V40" i="8"/>
  <c r="V42" i="8" s="1"/>
  <c r="F40" i="6"/>
  <c r="N40" i="6"/>
  <c r="V40" i="6"/>
  <c r="F40" i="22"/>
  <c r="F42" i="22" s="1"/>
  <c r="N40" i="22"/>
  <c r="N42" i="22" s="1"/>
  <c r="V40" i="22"/>
  <c r="V42" i="22" s="1"/>
  <c r="H40" i="21"/>
  <c r="H42" i="21" s="1"/>
  <c r="P40" i="21"/>
  <c r="P42" i="21" s="1"/>
  <c r="I40" i="17"/>
  <c r="Q40" i="17"/>
  <c r="Y40" i="17"/>
  <c r="G40" i="16"/>
  <c r="W40" i="16"/>
  <c r="I40" i="9"/>
  <c r="Q40" i="9"/>
  <c r="Y40" i="9"/>
  <c r="G40" i="8"/>
  <c r="O40" i="8"/>
  <c r="W40" i="8"/>
  <c r="H40" i="7"/>
  <c r="H42" i="7" s="1"/>
  <c r="P40" i="7"/>
  <c r="P42" i="7" s="1"/>
  <c r="G40" i="6"/>
  <c r="G42" i="6" s="1"/>
  <c r="O40" i="6"/>
  <c r="O42" i="6" s="1"/>
  <c r="W40" i="6"/>
  <c r="W42" i="6" s="1"/>
  <c r="C40" i="2"/>
  <c r="K40" i="2"/>
  <c r="S40" i="2"/>
  <c r="AA40" i="2"/>
  <c r="D40" i="20"/>
  <c r="D42" i="20" s="1"/>
  <c r="L40" i="20"/>
  <c r="L42" i="20" s="1"/>
  <c r="T40" i="20"/>
  <c r="F40" i="19"/>
  <c r="F42" i="19" s="1"/>
  <c r="N40" i="19"/>
  <c r="N42" i="19" s="1"/>
  <c r="V40" i="19"/>
  <c r="V42" i="19" s="1"/>
  <c r="F40" i="18"/>
  <c r="F42" i="18" s="1"/>
  <c r="V40" i="18"/>
  <c r="V42" i="18" s="1"/>
  <c r="J40" i="17"/>
  <c r="J42" i="17" s="1"/>
  <c r="R40" i="17"/>
  <c r="R42" i="17" s="1"/>
  <c r="H40" i="16"/>
  <c r="H42" i="16" s="1"/>
  <c r="P40" i="16"/>
  <c r="P42" i="16" s="1"/>
  <c r="X40" i="16"/>
  <c r="Z40" i="16" s="1"/>
  <c r="D40" i="15"/>
  <c r="D42" i="15" s="1"/>
  <c r="L40" i="15"/>
  <c r="L42" i="15" s="1"/>
  <c r="T40" i="15"/>
  <c r="J40" i="14"/>
  <c r="J42" i="14" s="1"/>
  <c r="R40" i="14"/>
  <c r="R42" i="14" s="1"/>
  <c r="F40" i="13"/>
  <c r="F42" i="13" s="1"/>
  <c r="N40" i="13"/>
  <c r="N42" i="13" s="1"/>
  <c r="V40" i="13"/>
  <c r="V42" i="13" s="1"/>
  <c r="D40" i="12"/>
  <c r="D42" i="12" s="1"/>
  <c r="L40" i="12"/>
  <c r="L42" i="12" s="1"/>
  <c r="T40" i="12"/>
  <c r="T42" i="12" s="1"/>
  <c r="H40" i="11"/>
  <c r="P40" i="11"/>
  <c r="F40" i="10"/>
  <c r="V40" i="10"/>
  <c r="J40" i="9"/>
  <c r="J42" i="9" s="1"/>
  <c r="R40" i="9"/>
  <c r="R42" i="9" s="1"/>
  <c r="H40" i="8"/>
  <c r="H42" i="8" s="1"/>
  <c r="P40" i="8"/>
  <c r="X40" i="8"/>
  <c r="Z40" i="8" s="1"/>
  <c r="I40" i="7"/>
  <c r="Q40" i="7"/>
  <c r="Y40" i="7"/>
  <c r="H40" i="6"/>
  <c r="H42" i="6" s="1"/>
  <c r="P40" i="6"/>
  <c r="P42" i="6" s="1"/>
  <c r="X40" i="6"/>
  <c r="Z40" i="6" s="1"/>
  <c r="I40" i="5"/>
  <c r="Q40" i="5"/>
  <c r="H40" i="22"/>
  <c r="P40" i="22"/>
  <c r="P42" i="22" s="1"/>
  <c r="X40" i="22"/>
  <c r="Z40" i="22" s="1"/>
  <c r="J40" i="21"/>
  <c r="R40" i="21"/>
  <c r="G40" i="19"/>
  <c r="W40" i="19"/>
  <c r="G40" i="18"/>
  <c r="G42" i="18" s="1"/>
  <c r="W40" i="18"/>
  <c r="W42" i="18" s="1"/>
  <c r="I40" i="11"/>
  <c r="Q40" i="11"/>
  <c r="Y40" i="11"/>
  <c r="G40" i="10"/>
  <c r="G42" i="10" s="1"/>
  <c r="W40" i="10"/>
  <c r="W42" i="10" s="1"/>
  <c r="R40" i="7"/>
  <c r="R42" i="7" s="1"/>
  <c r="I40" i="3"/>
  <c r="I42" i="3" s="1"/>
  <c r="Q40" i="3"/>
  <c r="Y40" i="3"/>
  <c r="U40" i="5"/>
  <c r="C40" i="4"/>
  <c r="C42" i="4" s="1"/>
  <c r="K40" i="4"/>
  <c r="K42" i="4" s="1"/>
  <c r="S40" i="4"/>
  <c r="S42" i="4" s="1"/>
  <c r="AA40" i="4"/>
  <c r="X40" i="2"/>
  <c r="Z40" i="2" s="1"/>
  <c r="J40" i="2"/>
  <c r="R40" i="2"/>
  <c r="Y40" i="5"/>
  <c r="G40" i="4"/>
  <c r="G42" i="4" s="1"/>
  <c r="O40" i="4"/>
  <c r="W40" i="4"/>
  <c r="W42" i="4" s="1"/>
  <c r="T40" i="3"/>
  <c r="Z48" i="23"/>
  <c r="E40" i="3"/>
  <c r="M40" i="3"/>
  <c r="U40" i="3"/>
  <c r="F40" i="2"/>
  <c r="N40" i="2"/>
  <c r="V40" i="2"/>
  <c r="G40" i="2"/>
  <c r="O40" i="2"/>
  <c r="W40" i="2"/>
  <c r="X40" i="15"/>
  <c r="Z40" i="15" s="1"/>
  <c r="X40" i="13"/>
  <c r="Z40" i="13" s="1"/>
  <c r="X40" i="11"/>
  <c r="Z40" i="11" s="1"/>
  <c r="X40" i="9"/>
  <c r="Z40" i="9" s="1"/>
  <c r="X40" i="17"/>
  <c r="Z40" i="17" s="1"/>
  <c r="X40" i="23"/>
  <c r="Z40" i="23" s="1"/>
  <c r="X40" i="21"/>
  <c r="Z40" i="21" s="1"/>
  <c r="Z39" i="7"/>
  <c r="X40" i="7"/>
  <c r="Z40" i="7" s="1"/>
  <c r="X40" i="19"/>
  <c r="Z40" i="19" s="1"/>
  <c r="Z39" i="18"/>
  <c r="Z39" i="16"/>
  <c r="Z39" i="14"/>
  <c r="Z39" i="12"/>
  <c r="Z39" i="10"/>
  <c r="X40" i="3"/>
  <c r="Z40" i="3" s="1"/>
  <c r="Z25" i="15"/>
  <c r="Z24" i="19"/>
  <c r="Z25" i="19"/>
  <c r="Z24" i="1"/>
  <c r="Z24" i="23"/>
  <c r="Z25" i="23"/>
  <c r="Z24" i="21"/>
  <c r="Z25" i="21"/>
  <c r="X25" i="22"/>
  <c r="Y25" i="4"/>
  <c r="Z24" i="4"/>
  <c r="Z24" i="20"/>
  <c r="Z24" i="18"/>
  <c r="Z24" i="12"/>
  <c r="X25" i="11"/>
  <c r="X25" i="13"/>
  <c r="Y25" i="8"/>
  <c r="Z24" i="8"/>
  <c r="X25" i="9"/>
  <c r="X25" i="7"/>
  <c r="X25" i="5"/>
  <c r="X25" i="3"/>
  <c r="Z25" i="5" l="1"/>
  <c r="X42" i="5"/>
  <c r="Z25" i="7"/>
  <c r="X42" i="7"/>
  <c r="Z42" i="7" s="1"/>
  <c r="W42" i="2"/>
  <c r="Y42" i="7"/>
  <c r="D42" i="9"/>
  <c r="AA42" i="2"/>
  <c r="I42" i="9"/>
  <c r="I42" i="19"/>
  <c r="T42" i="22"/>
  <c r="W42" i="16"/>
  <c r="X42" i="4"/>
  <c r="L42" i="22"/>
  <c r="Y42" i="5"/>
  <c r="Y42" i="15"/>
  <c r="G42" i="19"/>
  <c r="X42" i="8"/>
  <c r="V42" i="21"/>
  <c r="Z25" i="18"/>
  <c r="Y42" i="18"/>
  <c r="Z42" i="18" s="1"/>
  <c r="O42" i="2"/>
  <c r="Q42" i="7"/>
  <c r="AA42" i="10"/>
  <c r="S42" i="2"/>
  <c r="Y42" i="11"/>
  <c r="P42" i="11"/>
  <c r="T42" i="7"/>
  <c r="D42" i="22"/>
  <c r="Q42" i="5"/>
  <c r="Q42" i="15"/>
  <c r="N42" i="21"/>
  <c r="G42" i="12"/>
  <c r="X42" i="18"/>
  <c r="W42" i="12"/>
  <c r="G42" i="2"/>
  <c r="I42" i="7"/>
  <c r="K42" i="2"/>
  <c r="Q42" i="11"/>
  <c r="R42" i="2"/>
  <c r="H42" i="11"/>
  <c r="R42" i="21"/>
  <c r="G42" i="16"/>
  <c r="D42" i="7"/>
  <c r="I42" i="5"/>
  <c r="J42" i="12"/>
  <c r="I42" i="15"/>
  <c r="X42" i="21"/>
  <c r="Z42" i="21" s="1"/>
  <c r="J42" i="11"/>
  <c r="W42" i="14"/>
  <c r="F42" i="21"/>
  <c r="Z25" i="4"/>
  <c r="Y42" i="4"/>
  <c r="Z25" i="8"/>
  <c r="Y42" i="8"/>
  <c r="Z25" i="22"/>
  <c r="X42" i="22"/>
  <c r="Z42" i="22" s="1"/>
  <c r="T42" i="3"/>
  <c r="W42" i="8"/>
  <c r="C42" i="2"/>
  <c r="K42" i="5"/>
  <c r="I42" i="11"/>
  <c r="J42" i="2"/>
  <c r="J42" i="21"/>
  <c r="R42" i="11"/>
  <c r="S42" i="6"/>
  <c r="P42" i="13"/>
  <c r="Y42" i="17"/>
  <c r="X42" i="12"/>
  <c r="Z42" i="12" s="1"/>
  <c r="X42" i="15"/>
  <c r="Z25" i="13"/>
  <c r="X42" i="13"/>
  <c r="Z42" i="13" s="1"/>
  <c r="V42" i="6"/>
  <c r="V42" i="2"/>
  <c r="O42" i="8"/>
  <c r="C42" i="5"/>
  <c r="Y42" i="13"/>
  <c r="K42" i="6"/>
  <c r="H42" i="13"/>
  <c r="Q42" i="17"/>
  <c r="G42" i="14"/>
  <c r="X42" i="19"/>
  <c r="Z25" i="2"/>
  <c r="X42" i="2"/>
  <c r="Z42" i="2" s="1"/>
  <c r="V42" i="12"/>
  <c r="X42" i="14"/>
  <c r="Z42" i="14" s="1"/>
  <c r="Q42" i="19"/>
  <c r="Z25" i="9"/>
  <c r="X42" i="9"/>
  <c r="Z25" i="11"/>
  <c r="X42" i="11"/>
  <c r="Z42" i="11" s="1"/>
  <c r="N42" i="6"/>
  <c r="N42" i="2"/>
  <c r="U42" i="5"/>
  <c r="G42" i="8"/>
  <c r="S42" i="11"/>
  <c r="R42" i="6"/>
  <c r="V42" i="10"/>
  <c r="Q42" i="13"/>
  <c r="Z25" i="1"/>
  <c r="X42" i="1"/>
  <c r="Z42" i="1" s="1"/>
  <c r="U42" i="3"/>
  <c r="C42" i="6"/>
  <c r="Z25" i="14"/>
  <c r="Y42" i="14"/>
  <c r="I42" i="17"/>
  <c r="L42" i="7"/>
  <c r="X42" i="17"/>
  <c r="Z42" i="17" s="1"/>
  <c r="F42" i="12"/>
  <c r="X42" i="20"/>
  <c r="Z42" i="20" s="1"/>
  <c r="Z25" i="3"/>
  <c r="X42" i="3"/>
  <c r="Z42" i="3" s="1"/>
  <c r="AA42" i="4"/>
  <c r="F42" i="6"/>
  <c r="F42" i="2"/>
  <c r="T42" i="9"/>
  <c r="J42" i="6"/>
  <c r="Y42" i="9"/>
  <c r="Y42" i="19"/>
  <c r="I42" i="13"/>
  <c r="P42" i="1"/>
  <c r="M42" i="3"/>
  <c r="U42" i="7"/>
  <c r="W42" i="19"/>
  <c r="L42" i="13"/>
  <c r="X42" i="6"/>
  <c r="Z42" i="6" s="1"/>
  <c r="X42" i="16"/>
  <c r="Z42" i="16" s="1"/>
  <c r="Z25" i="16"/>
  <c r="Z42" i="15" l="1"/>
  <c r="Z42" i="4"/>
  <c r="Z42" i="19"/>
  <c r="Z42" i="8"/>
  <c r="Z42" i="5"/>
  <c r="Z42" i="9"/>
</calcChain>
</file>

<file path=xl/sharedStrings.xml><?xml version="1.0" encoding="utf-8"?>
<sst xmlns="http://schemas.openxmlformats.org/spreadsheetml/2006/main" count="2760" uniqueCount="97">
  <si>
    <t>North West: Moretele (NW371) - Table C6 Quarterly Budget Statement - Financial Position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</si>
  <si>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</si>
  <si>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</si>
  <si>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</si>
  <si>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</si>
  <si>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</si>
  <si>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</si>
  <si>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</si>
  <si>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</si>
  <si>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</si>
  <si>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</si>
  <si>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</si>
  <si>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</si>
  <si>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</si>
  <si>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</si>
  <si>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</si>
  <si>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</si>
  <si>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</si>
  <si>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</si>
  <si>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</si>
  <si>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</si>
  <si>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</si>
  <si>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</si>
  <si>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</si>
  <si>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</si>
  <si>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</si>
  <si>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</si>
  <si>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</si>
  <si>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</si>
  <si>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</si>
  <si>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</si>
  <si>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</si>
  <si>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</si>
  <si>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</si>
  <si>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</si>
  <si>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</si>
  <si>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</si>
  <si>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</si>
  <si>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</si>
  <si>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</si>
  <si>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</si>
  <si>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</si>
  <si>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</si>
  <si>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</si>
  <si>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</si>
  <si>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</si>
  <si>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</si>
  <si>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</si>
  <si>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</si>
  <si>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</si>
  <si>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</si>
  <si>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</si>
  <si>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</si>
  <si>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</si>
  <si>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</si>
  <si>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</si>
  <si>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</si>
  <si>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</si>
  <si>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</si>
  <si>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</si>
  <si>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</si>
  <si>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</si>
  <si>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</si>
  <si>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</si>
  <si>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</si>
  <si>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</si>
  <si>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</si>
  <si>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</si>
  <si>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</si>
  <si>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</si>
  <si>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</si>
  <si>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 West: Madibeng (NW372) - Table C6 Quarterly Budget Statement - Financial Position ( Waste water management                             ) for 2nd Quarter ended 31 December 2021 (Figures Finalised as at 2022/01/29)</t>
  </si>
  <si>
    <t>North West: Rustenburg (NW373) - Table C6 Quarterly Budget Statement - Financial Position ( Waste water management                             ) for 2nd Quarter ended 31 December 2021 (Figures Finalised as at 2022/01/29)</t>
  </si>
  <si>
    <t>North West: Kgetlengrivier (NW374) - Table C6 Quarterly Budget Statement - Financial Position ( Waste water management                             ) for 2nd Quarter ended 31 December 2021 (Figures Finalised as at 2022/01/29)</t>
  </si>
  <si>
    <t>North West: Moses Kotane (NW375) - Table C6 Quarterly Budget Statement - Financial Position ( Waste water management                             ) for 2nd Quarter ended 31 December 2021 (Figures Finalised as at 2022/01/29)</t>
  </si>
  <si>
    <t>North West: Bojanala Platinum (DC37) - Table C6 Quarterly Budget Statement - Financial Position ( Waste water management                             ) for 2nd Quarter ended 31 December 2021 (Figures Finalised as at 2022/01/29)</t>
  </si>
  <si>
    <t>North West: Ratlou (NW381) - Table C6 Quarterly Budget Statement - Financial Position ( Waste water management                             ) for 2nd Quarter ended 31 December 2021 (Figures Finalised as at 2022/01/29)</t>
  </si>
  <si>
    <t>North West: Tswaing (NW382) - Table C6 Quarterly Budget Statement - Financial Position ( Waste water management                             ) for 2nd Quarter ended 31 December 2021 (Figures Finalised as at 2022/01/29)</t>
  </si>
  <si>
    <t>North West: Mafikeng (NW383) - Table C6 Quarterly Budget Statement - Financial Position ( Waste water management                             ) for 2nd Quarter ended 31 December 2021 (Figures Finalised as at 2022/01/29)</t>
  </si>
  <si>
    <t>North West: Ditsobotla (NW384) - Table C6 Quarterly Budget Statement - Financial Position ( Waste water management                             ) for 2nd Quarter ended 31 December 2021 (Figures Finalised as at 2022/01/29)</t>
  </si>
  <si>
    <t>North West: Ramotshere Moiloa (NW385) - Table C6 Quarterly Budget Statement - Financial Position ( Waste water management                             ) for 2nd Quarter ended 31 December 2021 (Figures Finalised as at 2022/01/29)</t>
  </si>
  <si>
    <t>North West: Ngaka Modiri Molema (DC38) - Table C6 Quarterly Budget Statement - Financial Position ( Waste water management                             ) for 2nd Quarter ended 31 December 2021 (Figures Finalised as at 2022/01/29)</t>
  </si>
  <si>
    <t>North West: Naledi (NW) (NW392) - Table C6 Quarterly Budget Statement - Financial Position ( Waste water management                             ) for 2nd Quarter ended 31 December 2021 (Figures Finalised as at 2022/01/29)</t>
  </si>
  <si>
    <t>North West: Mamusa (NW393) - Table C6 Quarterly Budget Statement - Financial Position ( Waste water management                             ) for 2nd Quarter ended 31 December 2021 (Figures Finalised as at 2022/01/29)</t>
  </si>
  <si>
    <t>North West: Greater Taung (NW394) - Table C6 Quarterly Budget Statement - Financial Position ( Waste water management                             ) for 2nd Quarter ended 31 December 2021 (Figures Finalised as at 2022/01/29)</t>
  </si>
  <si>
    <t>North West: Lekwa-Teemane (NW396) - Table C6 Quarterly Budget Statement - Financial Position ( Waste water management                             ) for 2nd Quarter ended 31 December 2021 (Figures Finalised as at 2022/01/29)</t>
  </si>
  <si>
    <t>North West: Kagisano-Molopo (NW397) - Table C6 Quarterly Budget Statement - Financial Position ( Waste water management                             ) for 2nd Quarter ended 31 December 2021 (Figures Finalised as at 2022/01/29)</t>
  </si>
  <si>
    <t>North West: Dr Ruth Segomotsi Mompati (DC39) - Table C6 Quarterly Budget Statement - Financial Position ( Waste water management                             ) for 2nd Quarter ended 31 December 2021 (Figures Finalised as at 2022/01/29)</t>
  </si>
  <si>
    <t>North West: City of Matlosana (NW403) - Table C6 Quarterly Budget Statement - Financial Position ( Waste water management                             ) for 2nd Quarter ended 31 December 2021 (Figures Finalised as at 2022/01/29)</t>
  </si>
  <si>
    <t>North West: Maquassi Hills (NW404) - Table C6 Quarterly Budget Statement - Financial Position ( Waste water management                             ) for 2nd Quarter ended 31 December 2021 (Figures Finalised as at 2022/01/29)</t>
  </si>
  <si>
    <t>North West: J B Marks (NW405) - Table C6 Quarterly Budget Statement - Financial Position ( Waste water management                             ) for 2nd Quarter ended 31 December 2021 (Figures Finalised as at 2022/01/29)</t>
  </si>
  <si>
    <t>North West: Dr Kenneth Kaunda (DC40) - Table C6 Quarterly Budget Statement - Financial Position ( Waste water management                             ) for 2nd Quarter ended 31 December 2021 (Figures Finalised as at 2022/01/29)</t>
  </si>
  <si>
    <t>Summary - Table C6 Quarterly Budget Statement - Financial Position ( Waste water management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</si>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</sst>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189994009</v>
      </c>
      <c r="D6" s="18"/>
      <c r="E6" s="19">
        <v>-212194786</v>
      </c>
      <c r="F6" s="20">
        <v>-212194786</v>
      </c>
      <c r="G6" s="20">
        <v>4802599</v>
      </c>
      <c r="H6" s="20">
        <v>2192894</v>
      </c>
      <c r="I6" s="20">
        <v>4660336</v>
      </c>
      <c r="J6" s="20">
        <v>11655829</v>
      </c>
      <c r="K6" s="20">
        <v>-8672287</v>
      </c>
      <c r="L6" s="20">
        <v>-11833934</v>
      </c>
      <c r="M6" s="20">
        <v>-5923162</v>
      </c>
      <c r="N6" s="20">
        <v>-26429383</v>
      </c>
      <c r="O6" s="20"/>
      <c r="P6" s="20"/>
      <c r="Q6" s="20"/>
      <c r="R6" s="20"/>
      <c r="S6" s="20"/>
      <c r="T6" s="20"/>
      <c r="U6" s="20"/>
      <c r="V6" s="20"/>
      <c r="W6" s="20">
        <v>-14773554</v>
      </c>
      <c r="X6" s="20">
        <v>-144843684</v>
      </c>
      <c r="Y6" s="20">
        <v>130070130</v>
      </c>
      <c r="Z6" s="21">
        <v>-89.800346420352028</v>
      </c>
      <c r="AA6" s="22">
        <v>-212194786</v>
      </c>
    </row>
    <row r="7" spans="1:27" ht="13.5" x14ac:dyDescent="0.25">
      <c r="A7" s="23" t="s">
        <v>35</v>
      </c>
      <c r="B7" s="17" t="s">
        <v>32</v>
      </c>
      <c r="C7" s="18">
        <v>18033</v>
      </c>
      <c r="D7" s="18"/>
      <c r="E7" s="19"/>
      <c r="F7" s="20"/>
      <c r="G7" s="20"/>
      <c r="H7" s="20"/>
      <c r="I7" s="20">
        <v>2430</v>
      </c>
      <c r="J7" s="20">
        <v>2430</v>
      </c>
      <c r="K7" s="20">
        <v>4684</v>
      </c>
      <c r="L7" s="20"/>
      <c r="M7" s="20"/>
      <c r="N7" s="20">
        <v>4684</v>
      </c>
      <c r="O7" s="20"/>
      <c r="P7" s="20"/>
      <c r="Q7" s="20"/>
      <c r="R7" s="20"/>
      <c r="S7" s="20"/>
      <c r="T7" s="20"/>
      <c r="U7" s="20"/>
      <c r="V7" s="20"/>
      <c r="W7" s="20">
        <v>7114</v>
      </c>
      <c r="X7" s="20"/>
      <c r="Y7" s="20">
        <v>7114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705875384</v>
      </c>
      <c r="D8" s="18"/>
      <c r="E8" s="19">
        <v>75498656</v>
      </c>
      <c r="F8" s="20">
        <v>75498656</v>
      </c>
      <c r="G8" s="20">
        <v>546414271</v>
      </c>
      <c r="H8" s="20">
        <v>48881504</v>
      </c>
      <c r="I8" s="20">
        <v>-235774267</v>
      </c>
      <c r="J8" s="20">
        <v>359521508</v>
      </c>
      <c r="K8" s="20">
        <v>31791338</v>
      </c>
      <c r="L8" s="20">
        <v>22131972</v>
      </c>
      <c r="M8" s="20">
        <v>28194009</v>
      </c>
      <c r="N8" s="20">
        <v>82117319</v>
      </c>
      <c r="O8" s="20"/>
      <c r="P8" s="20"/>
      <c r="Q8" s="20"/>
      <c r="R8" s="20"/>
      <c r="S8" s="20"/>
      <c r="T8" s="20"/>
      <c r="U8" s="20"/>
      <c r="V8" s="20"/>
      <c r="W8" s="20">
        <v>441638827</v>
      </c>
      <c r="X8" s="20">
        <v>-1323270</v>
      </c>
      <c r="Y8" s="20">
        <v>442962097</v>
      </c>
      <c r="Z8" s="21">
        <v>-33474.808391333587</v>
      </c>
      <c r="AA8" s="22">
        <v>75498656</v>
      </c>
    </row>
    <row r="9" spans="1:27" ht="13.5" x14ac:dyDescent="0.25">
      <c r="A9" s="23" t="s">
        <v>37</v>
      </c>
      <c r="B9" s="17" t="s">
        <v>32</v>
      </c>
      <c r="C9" s="18">
        <v>63472332</v>
      </c>
      <c r="D9" s="18"/>
      <c r="E9" s="19"/>
      <c r="F9" s="20"/>
      <c r="G9" s="20">
        <v>9352938</v>
      </c>
      <c r="H9" s="20">
        <v>1360591</v>
      </c>
      <c r="I9" s="20">
        <v>-414</v>
      </c>
      <c r="J9" s="20">
        <v>10713115</v>
      </c>
      <c r="K9" s="20">
        <v>7141</v>
      </c>
      <c r="L9" s="20">
        <v>5815</v>
      </c>
      <c r="M9" s="20"/>
      <c r="N9" s="20">
        <v>12956</v>
      </c>
      <c r="O9" s="20"/>
      <c r="P9" s="20"/>
      <c r="Q9" s="20"/>
      <c r="R9" s="20"/>
      <c r="S9" s="20"/>
      <c r="T9" s="20"/>
      <c r="U9" s="20"/>
      <c r="V9" s="20"/>
      <c r="W9" s="20">
        <v>10726071</v>
      </c>
      <c r="X9" s="20"/>
      <c r="Y9" s="20">
        <v>10726071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-2947498</v>
      </c>
      <c r="D11" s="18"/>
      <c r="E11" s="19">
        <v>1314807</v>
      </c>
      <c r="F11" s="20">
        <v>1314807</v>
      </c>
      <c r="G11" s="20">
        <v>-2934727</v>
      </c>
      <c r="H11" s="20">
        <v>-46395</v>
      </c>
      <c r="I11" s="20">
        <v>-17256</v>
      </c>
      <c r="J11" s="20">
        <v>-2998378</v>
      </c>
      <c r="K11" s="20"/>
      <c r="L11" s="20">
        <v>-23515</v>
      </c>
      <c r="M11" s="20"/>
      <c r="N11" s="20">
        <v>-23515</v>
      </c>
      <c r="O11" s="20"/>
      <c r="P11" s="20"/>
      <c r="Q11" s="20"/>
      <c r="R11" s="20"/>
      <c r="S11" s="20"/>
      <c r="T11" s="20"/>
      <c r="U11" s="20"/>
      <c r="V11" s="20"/>
      <c r="W11" s="20">
        <v>-3021893</v>
      </c>
      <c r="X11" s="20">
        <v>1038750</v>
      </c>
      <c r="Y11" s="20">
        <v>-4060643</v>
      </c>
      <c r="Z11" s="21">
        <v>-390.91629362214201</v>
      </c>
      <c r="AA11" s="22">
        <v>1314807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956412260</v>
      </c>
      <c r="D12" s="29">
        <f>SUM(D6:D11)</f>
        <v>0</v>
      </c>
      <c r="E12" s="30">
        <f t="shared" si="0"/>
        <v>-135381323</v>
      </c>
      <c r="F12" s="31">
        <f t="shared" si="0"/>
        <v>-135381323</v>
      </c>
      <c r="G12" s="31">
        <f t="shared" si="0"/>
        <v>557635081</v>
      </c>
      <c r="H12" s="31">
        <f t="shared" si="0"/>
        <v>52388594</v>
      </c>
      <c r="I12" s="31">
        <f t="shared" si="0"/>
        <v>-231129171</v>
      </c>
      <c r="J12" s="31">
        <f t="shared" si="0"/>
        <v>378894504</v>
      </c>
      <c r="K12" s="31">
        <f t="shared" si="0"/>
        <v>23130876</v>
      </c>
      <c r="L12" s="31">
        <f t="shared" si="0"/>
        <v>10280338</v>
      </c>
      <c r="M12" s="31">
        <f t="shared" si="0"/>
        <v>22270847</v>
      </c>
      <c r="N12" s="31">
        <f t="shared" si="0"/>
        <v>55682061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434576565</v>
      </c>
      <c r="X12" s="31">
        <f t="shared" si="0"/>
        <v>-145128204</v>
      </c>
      <c r="Y12" s="31">
        <f t="shared" si="0"/>
        <v>579704769</v>
      </c>
      <c r="Z12" s="32">
        <f>+IF(X12&lt;&gt;0,+(Y12/X12)*100,0)</f>
        <v>-399.44321849390485</v>
      </c>
      <c r="AA12" s="33">
        <f>SUM(AA6:AA11)</f>
        <v>-135381323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2743061712</v>
      </c>
      <c r="D19" s="18"/>
      <c r="E19" s="19">
        <v>1636082555</v>
      </c>
      <c r="F19" s="20">
        <v>1636082555</v>
      </c>
      <c r="G19" s="20">
        <v>467434808</v>
      </c>
      <c r="H19" s="20">
        <v>259935769</v>
      </c>
      <c r="I19" s="20">
        <v>86431441</v>
      </c>
      <c r="J19" s="20">
        <v>813802018</v>
      </c>
      <c r="K19" s="20">
        <v>38738107</v>
      </c>
      <c r="L19" s="20">
        <v>66809271</v>
      </c>
      <c r="M19" s="20">
        <v>45120847</v>
      </c>
      <c r="N19" s="20">
        <v>150668225</v>
      </c>
      <c r="O19" s="20"/>
      <c r="P19" s="20"/>
      <c r="Q19" s="20"/>
      <c r="R19" s="20"/>
      <c r="S19" s="20"/>
      <c r="T19" s="20"/>
      <c r="U19" s="20"/>
      <c r="V19" s="20"/>
      <c r="W19" s="20">
        <v>964470243</v>
      </c>
      <c r="X19" s="20">
        <v>1087106580</v>
      </c>
      <c r="Y19" s="20">
        <v>-122636337</v>
      </c>
      <c r="Z19" s="21">
        <v>-11.280985623323152</v>
      </c>
      <c r="AA19" s="22">
        <v>1636082555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10716496</v>
      </c>
      <c r="D22" s="18"/>
      <c r="E22" s="19">
        <v>10716509</v>
      </c>
      <c r="F22" s="20">
        <v>10716509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10716509</v>
      </c>
      <c r="Y22" s="20">
        <v>-10716509</v>
      </c>
      <c r="Z22" s="21">
        <v>-100</v>
      </c>
      <c r="AA22" s="22">
        <v>10716509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2753778208</v>
      </c>
      <c r="D24" s="29">
        <f>SUM(D15:D23)</f>
        <v>0</v>
      </c>
      <c r="E24" s="36">
        <f t="shared" si="1"/>
        <v>1646799064</v>
      </c>
      <c r="F24" s="37">
        <f t="shared" si="1"/>
        <v>1646799064</v>
      </c>
      <c r="G24" s="37">
        <f t="shared" si="1"/>
        <v>467434808</v>
      </c>
      <c r="H24" s="37">
        <f t="shared" si="1"/>
        <v>259935769</v>
      </c>
      <c r="I24" s="37">
        <f t="shared" si="1"/>
        <v>86431441</v>
      </c>
      <c r="J24" s="37">
        <f t="shared" si="1"/>
        <v>813802018</v>
      </c>
      <c r="K24" s="37">
        <f t="shared" si="1"/>
        <v>38738107</v>
      </c>
      <c r="L24" s="37">
        <f t="shared" si="1"/>
        <v>66809271</v>
      </c>
      <c r="M24" s="37">
        <f t="shared" si="1"/>
        <v>45120847</v>
      </c>
      <c r="N24" s="37">
        <f t="shared" si="1"/>
        <v>150668225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964470243</v>
      </c>
      <c r="X24" s="37">
        <f t="shared" si="1"/>
        <v>1097823089</v>
      </c>
      <c r="Y24" s="37">
        <f t="shared" si="1"/>
        <v>-133352846</v>
      </c>
      <c r="Z24" s="38">
        <f>+IF(X24&lt;&gt;0,+(Y24/X24)*100,0)</f>
        <v>-12.147025084111709</v>
      </c>
      <c r="AA24" s="39">
        <f>SUM(AA15:AA23)</f>
        <v>1646799064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3710190468</v>
      </c>
      <c r="D25" s="29">
        <f>+D12+D24</f>
        <v>0</v>
      </c>
      <c r="E25" s="30">
        <f t="shared" si="2"/>
        <v>1511417741</v>
      </c>
      <c r="F25" s="31">
        <f t="shared" si="2"/>
        <v>1511417741</v>
      </c>
      <c r="G25" s="31">
        <f t="shared" si="2"/>
        <v>1025069889</v>
      </c>
      <c r="H25" s="31">
        <f t="shared" si="2"/>
        <v>312324363</v>
      </c>
      <c r="I25" s="31">
        <f t="shared" si="2"/>
        <v>-144697730</v>
      </c>
      <c r="J25" s="31">
        <f t="shared" si="2"/>
        <v>1192696522</v>
      </c>
      <c r="K25" s="31">
        <f t="shared" si="2"/>
        <v>61868983</v>
      </c>
      <c r="L25" s="31">
        <f t="shared" si="2"/>
        <v>77089609</v>
      </c>
      <c r="M25" s="31">
        <f t="shared" si="2"/>
        <v>67391694</v>
      </c>
      <c r="N25" s="31">
        <f t="shared" si="2"/>
        <v>206350286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1399046808</v>
      </c>
      <c r="X25" s="31">
        <f t="shared" si="2"/>
        <v>952694885</v>
      </c>
      <c r="Y25" s="31">
        <f t="shared" si="2"/>
        <v>446351923</v>
      </c>
      <c r="Z25" s="32">
        <f>+IF(X25&lt;&gt;0,+(Y25/X25)*100,0)</f>
        <v>46.851508287461833</v>
      </c>
      <c r="AA25" s="33">
        <f>+AA12+AA24</f>
        <v>1511417741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-11731</v>
      </c>
      <c r="D31" s="18"/>
      <c r="E31" s="19"/>
      <c r="F31" s="20"/>
      <c r="G31" s="20">
        <v>-21428</v>
      </c>
      <c r="H31" s="20">
        <v>-728</v>
      </c>
      <c r="I31" s="20">
        <v>-1371</v>
      </c>
      <c r="J31" s="20">
        <v>-23527</v>
      </c>
      <c r="K31" s="20">
        <v>-503</v>
      </c>
      <c r="L31" s="20">
        <v>-8928</v>
      </c>
      <c r="M31" s="20">
        <v>-356</v>
      </c>
      <c r="N31" s="20">
        <v>-9787</v>
      </c>
      <c r="O31" s="20"/>
      <c r="P31" s="20"/>
      <c r="Q31" s="20"/>
      <c r="R31" s="20"/>
      <c r="S31" s="20"/>
      <c r="T31" s="20"/>
      <c r="U31" s="20"/>
      <c r="V31" s="20"/>
      <c r="W31" s="20">
        <v>-33314</v>
      </c>
      <c r="X31" s="20"/>
      <c r="Y31" s="20">
        <v>-33314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313023244</v>
      </c>
      <c r="D32" s="18"/>
      <c r="E32" s="19">
        <v>22945844</v>
      </c>
      <c r="F32" s="20">
        <v>22945844</v>
      </c>
      <c r="G32" s="20">
        <v>168205409</v>
      </c>
      <c r="H32" s="20">
        <v>8077630</v>
      </c>
      <c r="I32" s="20">
        <v>1202364</v>
      </c>
      <c r="J32" s="20">
        <v>177485403</v>
      </c>
      <c r="K32" s="20">
        <v>3963406</v>
      </c>
      <c r="L32" s="20">
        <v>1934512</v>
      </c>
      <c r="M32" s="20">
        <v>1456113</v>
      </c>
      <c r="N32" s="20">
        <v>7354031</v>
      </c>
      <c r="O32" s="20"/>
      <c r="P32" s="20"/>
      <c r="Q32" s="20"/>
      <c r="R32" s="20"/>
      <c r="S32" s="20"/>
      <c r="T32" s="20"/>
      <c r="U32" s="20"/>
      <c r="V32" s="20"/>
      <c r="W32" s="20">
        <v>184839434</v>
      </c>
      <c r="X32" s="20">
        <v>11472804</v>
      </c>
      <c r="Y32" s="20">
        <v>173366630</v>
      </c>
      <c r="Z32" s="21">
        <v>1511.1094898858203</v>
      </c>
      <c r="AA32" s="22">
        <v>22945844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19016870</v>
      </c>
      <c r="F33" s="20">
        <v>19016870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19016870</v>
      </c>
      <c r="Y33" s="20">
        <v>-19016870</v>
      </c>
      <c r="Z33" s="21">
        <v>-100</v>
      </c>
      <c r="AA33" s="22">
        <v>19016870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313011513</v>
      </c>
      <c r="D34" s="29">
        <f>SUM(D29:D33)</f>
        <v>0</v>
      </c>
      <c r="E34" s="30">
        <f t="shared" si="3"/>
        <v>41962714</v>
      </c>
      <c r="F34" s="31">
        <f t="shared" si="3"/>
        <v>41962714</v>
      </c>
      <c r="G34" s="31">
        <f t="shared" si="3"/>
        <v>168183981</v>
      </c>
      <c r="H34" s="31">
        <f t="shared" si="3"/>
        <v>8076902</v>
      </c>
      <c r="I34" s="31">
        <f t="shared" si="3"/>
        <v>1200993</v>
      </c>
      <c r="J34" s="31">
        <f t="shared" si="3"/>
        <v>177461876</v>
      </c>
      <c r="K34" s="31">
        <f t="shared" si="3"/>
        <v>3962903</v>
      </c>
      <c r="L34" s="31">
        <f t="shared" si="3"/>
        <v>1925584</v>
      </c>
      <c r="M34" s="31">
        <f t="shared" si="3"/>
        <v>1455757</v>
      </c>
      <c r="N34" s="31">
        <f t="shared" si="3"/>
        <v>7344244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184806120</v>
      </c>
      <c r="X34" s="31">
        <f t="shared" si="3"/>
        <v>30489674</v>
      </c>
      <c r="Y34" s="31">
        <f t="shared" si="3"/>
        <v>154316446</v>
      </c>
      <c r="Z34" s="32">
        <f>+IF(X34&lt;&gt;0,+(Y34/X34)*100,0)</f>
        <v>506.12691365607913</v>
      </c>
      <c r="AA34" s="33">
        <f>SUM(AA29:AA33)</f>
        <v>41962714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313011513</v>
      </c>
      <c r="D40" s="29">
        <f>+D34+D39</f>
        <v>0</v>
      </c>
      <c r="E40" s="30">
        <f t="shared" si="5"/>
        <v>41962714</v>
      </c>
      <c r="F40" s="31">
        <f t="shared" si="5"/>
        <v>41962714</v>
      </c>
      <c r="G40" s="31">
        <f t="shared" si="5"/>
        <v>168183981</v>
      </c>
      <c r="H40" s="31">
        <f t="shared" si="5"/>
        <v>8076902</v>
      </c>
      <c r="I40" s="31">
        <f t="shared" si="5"/>
        <v>1200993</v>
      </c>
      <c r="J40" s="31">
        <f t="shared" si="5"/>
        <v>177461876</v>
      </c>
      <c r="K40" s="31">
        <f t="shared" si="5"/>
        <v>3962903</v>
      </c>
      <c r="L40" s="31">
        <f t="shared" si="5"/>
        <v>1925584</v>
      </c>
      <c r="M40" s="31">
        <f t="shared" si="5"/>
        <v>1455757</v>
      </c>
      <c r="N40" s="31">
        <f t="shared" si="5"/>
        <v>7344244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184806120</v>
      </c>
      <c r="X40" s="31">
        <f t="shared" si="5"/>
        <v>30489674</v>
      </c>
      <c r="Y40" s="31">
        <f t="shared" si="5"/>
        <v>154316446</v>
      </c>
      <c r="Z40" s="32">
        <f>+IF(X40&lt;&gt;0,+(Y40/X40)*100,0)</f>
        <v>506.12691365607913</v>
      </c>
      <c r="AA40" s="33">
        <f>+AA34+AA39</f>
        <v>41962714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3397178955</v>
      </c>
      <c r="D42" s="43">
        <f>+D25-D40</f>
        <v>0</v>
      </c>
      <c r="E42" s="44">
        <f t="shared" si="6"/>
        <v>1469455027</v>
      </c>
      <c r="F42" s="45">
        <f t="shared" si="6"/>
        <v>1469455027</v>
      </c>
      <c r="G42" s="45">
        <f t="shared" si="6"/>
        <v>856885908</v>
      </c>
      <c r="H42" s="45">
        <f t="shared" si="6"/>
        <v>304247461</v>
      </c>
      <c r="I42" s="45">
        <f t="shared" si="6"/>
        <v>-145898723</v>
      </c>
      <c r="J42" s="45">
        <f t="shared" si="6"/>
        <v>1015234646</v>
      </c>
      <c r="K42" s="45">
        <f t="shared" si="6"/>
        <v>57906080</v>
      </c>
      <c r="L42" s="45">
        <f t="shared" si="6"/>
        <v>75164025</v>
      </c>
      <c r="M42" s="45">
        <f t="shared" si="6"/>
        <v>65935937</v>
      </c>
      <c r="N42" s="45">
        <f t="shared" si="6"/>
        <v>199006042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1214240688</v>
      </c>
      <c r="X42" s="45">
        <f t="shared" si="6"/>
        <v>922205211</v>
      </c>
      <c r="Y42" s="45">
        <f t="shared" si="6"/>
        <v>292035477</v>
      </c>
      <c r="Z42" s="46">
        <f>+IF(X42&lt;&gt;0,+(Y42/X42)*100,0)</f>
        <v>31.667081633959665</v>
      </c>
      <c r="AA42" s="47">
        <f>+AA25-AA40</f>
        <v>1469455027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58312466</v>
      </c>
      <c r="D45" s="18"/>
      <c r="E45" s="19">
        <v>37884244</v>
      </c>
      <c r="F45" s="20">
        <v>37884244</v>
      </c>
      <c r="G45" s="20">
        <v>105476521</v>
      </c>
      <c r="H45" s="20">
        <v>9133175</v>
      </c>
      <c r="I45" s="20">
        <v>-22239277</v>
      </c>
      <c r="J45" s="20">
        <v>92370419</v>
      </c>
      <c r="K45" s="20">
        <v>-8444239</v>
      </c>
      <c r="L45" s="20">
        <v>6671846</v>
      </c>
      <c r="M45" s="20">
        <v>-7422211</v>
      </c>
      <c r="N45" s="20">
        <v>-9194604</v>
      </c>
      <c r="O45" s="20"/>
      <c r="P45" s="20"/>
      <c r="Q45" s="20"/>
      <c r="R45" s="20"/>
      <c r="S45" s="20"/>
      <c r="T45" s="20"/>
      <c r="U45" s="20"/>
      <c r="V45" s="20"/>
      <c r="W45" s="20">
        <v>83175815</v>
      </c>
      <c r="X45" s="20">
        <v>18942114</v>
      </c>
      <c r="Y45" s="20">
        <v>64233701</v>
      </c>
      <c r="Z45" s="48">
        <v>339.10523925682213</v>
      </c>
      <c r="AA45" s="22">
        <v>37884244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58312466</v>
      </c>
      <c r="D48" s="51">
        <f>SUM(D45:D47)</f>
        <v>0</v>
      </c>
      <c r="E48" s="52">
        <f t="shared" si="7"/>
        <v>37884244</v>
      </c>
      <c r="F48" s="53">
        <f t="shared" si="7"/>
        <v>37884244</v>
      </c>
      <c r="G48" s="53">
        <f t="shared" si="7"/>
        <v>105476521</v>
      </c>
      <c r="H48" s="53">
        <f t="shared" si="7"/>
        <v>9133175</v>
      </c>
      <c r="I48" s="53">
        <f t="shared" si="7"/>
        <v>-22239277</v>
      </c>
      <c r="J48" s="53">
        <f t="shared" si="7"/>
        <v>92370419</v>
      </c>
      <c r="K48" s="53">
        <f t="shared" si="7"/>
        <v>-8444239</v>
      </c>
      <c r="L48" s="53">
        <f t="shared" si="7"/>
        <v>6671846</v>
      </c>
      <c r="M48" s="53">
        <f t="shared" si="7"/>
        <v>-7422211</v>
      </c>
      <c r="N48" s="53">
        <f t="shared" si="7"/>
        <v>-9194604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83175815</v>
      </c>
      <c r="X48" s="53">
        <f t="shared" si="7"/>
        <v>18942114</v>
      </c>
      <c r="Y48" s="53">
        <f t="shared" si="7"/>
        <v>64233701</v>
      </c>
      <c r="Z48" s="54">
        <f>+IF(X48&lt;&gt;0,+(Y48/X48)*100,0)</f>
        <v>339.10523925682213</v>
      </c>
      <c r="AA48" s="55">
        <f>SUM(AA45:AA47)</f>
        <v>37884244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-108838292</v>
      </c>
      <c r="F6" s="20">
        <v>-108838292</v>
      </c>
      <c r="G6" s="20"/>
      <c r="H6" s="20"/>
      <c r="I6" s="20"/>
      <c r="J6" s="20"/>
      <c r="K6" s="20">
        <v>-11814722</v>
      </c>
      <c r="L6" s="20">
        <v>-14833451</v>
      </c>
      <c r="M6" s="20">
        <v>-7306113</v>
      </c>
      <c r="N6" s="20">
        <v>-33954286</v>
      </c>
      <c r="O6" s="20"/>
      <c r="P6" s="20"/>
      <c r="Q6" s="20"/>
      <c r="R6" s="20"/>
      <c r="S6" s="20"/>
      <c r="T6" s="20"/>
      <c r="U6" s="20"/>
      <c r="V6" s="20"/>
      <c r="W6" s="20">
        <v>-33954286</v>
      </c>
      <c r="X6" s="20">
        <v>-82336970</v>
      </c>
      <c r="Y6" s="20">
        <v>48382684</v>
      </c>
      <c r="Z6" s="21">
        <v>-58.761798011270031</v>
      </c>
      <c r="AA6" s="22">
        <v>-108838292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-108838292</v>
      </c>
      <c r="F12" s="31">
        <f t="shared" si="0"/>
        <v>-108838292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-11814722</v>
      </c>
      <c r="L12" s="31">
        <f t="shared" si="0"/>
        <v>-14833451</v>
      </c>
      <c r="M12" s="31">
        <f t="shared" si="0"/>
        <v>-7306113</v>
      </c>
      <c r="N12" s="31">
        <f t="shared" si="0"/>
        <v>-33954286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-33954286</v>
      </c>
      <c r="X12" s="31">
        <f t="shared" si="0"/>
        <v>-82336970</v>
      </c>
      <c r="Y12" s="31">
        <f t="shared" si="0"/>
        <v>48382684</v>
      </c>
      <c r="Z12" s="32">
        <f>+IF(X12&lt;&gt;0,+(Y12/X12)*100,0)</f>
        <v>-58.761798011270031</v>
      </c>
      <c r="AA12" s="33">
        <f>SUM(AA6:AA11)</f>
        <v>-108838292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24418427</v>
      </c>
      <c r="D19" s="18"/>
      <c r="E19" s="19">
        <v>147324057</v>
      </c>
      <c r="F19" s="20">
        <v>147324057</v>
      </c>
      <c r="G19" s="20">
        <v>380044</v>
      </c>
      <c r="H19" s="20">
        <v>6142050</v>
      </c>
      <c r="I19" s="20">
        <v>7044547</v>
      </c>
      <c r="J19" s="20">
        <v>13566641</v>
      </c>
      <c r="K19" s="20">
        <v>18114677</v>
      </c>
      <c r="L19" s="20">
        <v>8190080</v>
      </c>
      <c r="M19" s="20">
        <v>5116203</v>
      </c>
      <c r="N19" s="20">
        <v>31420960</v>
      </c>
      <c r="O19" s="20"/>
      <c r="P19" s="20"/>
      <c r="Q19" s="20"/>
      <c r="R19" s="20"/>
      <c r="S19" s="20"/>
      <c r="T19" s="20"/>
      <c r="U19" s="20"/>
      <c r="V19" s="20"/>
      <c r="W19" s="20">
        <v>44987601</v>
      </c>
      <c r="X19" s="20">
        <v>126144057</v>
      </c>
      <c r="Y19" s="20">
        <v>-81156456</v>
      </c>
      <c r="Z19" s="21">
        <v>-64.336329376182974</v>
      </c>
      <c r="AA19" s="22">
        <v>147324057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10716509</v>
      </c>
      <c r="D22" s="18"/>
      <c r="E22" s="19">
        <v>10716509</v>
      </c>
      <c r="F22" s="20">
        <v>10716509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10716509</v>
      </c>
      <c r="Y22" s="20">
        <v>-10716509</v>
      </c>
      <c r="Z22" s="21">
        <v>-100</v>
      </c>
      <c r="AA22" s="22">
        <v>10716509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35134936</v>
      </c>
      <c r="D24" s="29">
        <f>SUM(D15:D23)</f>
        <v>0</v>
      </c>
      <c r="E24" s="36">
        <f t="shared" si="1"/>
        <v>158040566</v>
      </c>
      <c r="F24" s="37">
        <f t="shared" si="1"/>
        <v>158040566</v>
      </c>
      <c r="G24" s="37">
        <f t="shared" si="1"/>
        <v>380044</v>
      </c>
      <c r="H24" s="37">
        <f t="shared" si="1"/>
        <v>6142050</v>
      </c>
      <c r="I24" s="37">
        <f t="shared" si="1"/>
        <v>7044547</v>
      </c>
      <c r="J24" s="37">
        <f t="shared" si="1"/>
        <v>13566641</v>
      </c>
      <c r="K24" s="37">
        <f t="shared" si="1"/>
        <v>18114677</v>
      </c>
      <c r="L24" s="37">
        <f t="shared" si="1"/>
        <v>8190080</v>
      </c>
      <c r="M24" s="37">
        <f t="shared" si="1"/>
        <v>5116203</v>
      </c>
      <c r="N24" s="37">
        <f t="shared" si="1"/>
        <v>31420960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44987601</v>
      </c>
      <c r="X24" s="37">
        <f t="shared" si="1"/>
        <v>136860566</v>
      </c>
      <c r="Y24" s="37">
        <f t="shared" si="1"/>
        <v>-91872965</v>
      </c>
      <c r="Z24" s="38">
        <f>+IF(X24&lt;&gt;0,+(Y24/X24)*100,0)</f>
        <v>-67.128879914174846</v>
      </c>
      <c r="AA24" s="39">
        <f>SUM(AA15:AA23)</f>
        <v>158040566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35134936</v>
      </c>
      <c r="D25" s="29">
        <f>+D12+D24</f>
        <v>0</v>
      </c>
      <c r="E25" s="30">
        <f t="shared" si="2"/>
        <v>49202274</v>
      </c>
      <c r="F25" s="31">
        <f t="shared" si="2"/>
        <v>49202274</v>
      </c>
      <c r="G25" s="31">
        <f t="shared" si="2"/>
        <v>380044</v>
      </c>
      <c r="H25" s="31">
        <f t="shared" si="2"/>
        <v>6142050</v>
      </c>
      <c r="I25" s="31">
        <f t="shared" si="2"/>
        <v>7044547</v>
      </c>
      <c r="J25" s="31">
        <f t="shared" si="2"/>
        <v>13566641</v>
      </c>
      <c r="K25" s="31">
        <f t="shared" si="2"/>
        <v>6299955</v>
      </c>
      <c r="L25" s="31">
        <f t="shared" si="2"/>
        <v>-6643371</v>
      </c>
      <c r="M25" s="31">
        <f t="shared" si="2"/>
        <v>-2189910</v>
      </c>
      <c r="N25" s="31">
        <f t="shared" si="2"/>
        <v>-2533326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11033315</v>
      </c>
      <c r="X25" s="31">
        <f t="shared" si="2"/>
        <v>54523596</v>
      </c>
      <c r="Y25" s="31">
        <f t="shared" si="2"/>
        <v>-43490281</v>
      </c>
      <c r="Z25" s="32">
        <f>+IF(X25&lt;&gt;0,+(Y25/X25)*100,0)</f>
        <v>-79.764146517408719</v>
      </c>
      <c r="AA25" s="33">
        <f>+AA12+AA24</f>
        <v>49202274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35134936</v>
      </c>
      <c r="D42" s="43">
        <f>+D25-D40</f>
        <v>0</v>
      </c>
      <c r="E42" s="44">
        <f t="shared" si="6"/>
        <v>49202274</v>
      </c>
      <c r="F42" s="45">
        <f t="shared" si="6"/>
        <v>49202274</v>
      </c>
      <c r="G42" s="45">
        <f t="shared" si="6"/>
        <v>380044</v>
      </c>
      <c r="H42" s="45">
        <f t="shared" si="6"/>
        <v>6142050</v>
      </c>
      <c r="I42" s="45">
        <f t="shared" si="6"/>
        <v>7044547</v>
      </c>
      <c r="J42" s="45">
        <f t="shared" si="6"/>
        <v>13566641</v>
      </c>
      <c r="K42" s="45">
        <f t="shared" si="6"/>
        <v>6299955</v>
      </c>
      <c r="L42" s="45">
        <f t="shared" si="6"/>
        <v>-6643371</v>
      </c>
      <c r="M42" s="45">
        <f t="shared" si="6"/>
        <v>-2189910</v>
      </c>
      <c r="N42" s="45">
        <f t="shared" si="6"/>
        <v>-2533326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11033315</v>
      </c>
      <c r="X42" s="45">
        <f t="shared" si="6"/>
        <v>54523596</v>
      </c>
      <c r="Y42" s="45">
        <f t="shared" si="6"/>
        <v>-43490281</v>
      </c>
      <c r="Z42" s="46">
        <f>+IF(X42&lt;&gt;0,+(Y42/X42)*100,0)</f>
        <v>-79.764146517408719</v>
      </c>
      <c r="AA42" s="47">
        <f>+AA25-AA40</f>
        <v>49202274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69610576</v>
      </c>
      <c r="D8" s="18"/>
      <c r="E8" s="19">
        <v>16163017</v>
      </c>
      <c r="F8" s="20">
        <v>16163017</v>
      </c>
      <c r="G8" s="20">
        <v>51372039</v>
      </c>
      <c r="H8" s="20">
        <v>24058087</v>
      </c>
      <c r="I8" s="20">
        <v>3281636</v>
      </c>
      <c r="J8" s="20">
        <v>78711762</v>
      </c>
      <c r="K8" s="20">
        <v>3897581</v>
      </c>
      <c r="L8" s="20">
        <v>8145940</v>
      </c>
      <c r="M8" s="20">
        <v>870922</v>
      </c>
      <c r="N8" s="20">
        <v>12914443</v>
      </c>
      <c r="O8" s="20"/>
      <c r="P8" s="20"/>
      <c r="Q8" s="20"/>
      <c r="R8" s="20"/>
      <c r="S8" s="20"/>
      <c r="T8" s="20"/>
      <c r="U8" s="20"/>
      <c r="V8" s="20"/>
      <c r="W8" s="20">
        <v>91626205</v>
      </c>
      <c r="X8" s="20">
        <v>8081514</v>
      </c>
      <c r="Y8" s="20">
        <v>83544691</v>
      </c>
      <c r="Z8" s="21">
        <v>1033.7752431042006</v>
      </c>
      <c r="AA8" s="22">
        <v>16163017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69610576</v>
      </c>
      <c r="D12" s="29">
        <f>SUM(D6:D11)</f>
        <v>0</v>
      </c>
      <c r="E12" s="30">
        <f t="shared" si="0"/>
        <v>16163017</v>
      </c>
      <c r="F12" s="31">
        <f t="shared" si="0"/>
        <v>16163017</v>
      </c>
      <c r="G12" s="31">
        <f t="shared" si="0"/>
        <v>51372039</v>
      </c>
      <c r="H12" s="31">
        <f t="shared" si="0"/>
        <v>24058087</v>
      </c>
      <c r="I12" s="31">
        <f t="shared" si="0"/>
        <v>3281636</v>
      </c>
      <c r="J12" s="31">
        <f t="shared" si="0"/>
        <v>78711762</v>
      </c>
      <c r="K12" s="31">
        <f t="shared" si="0"/>
        <v>3897581</v>
      </c>
      <c r="L12" s="31">
        <f t="shared" si="0"/>
        <v>8145940</v>
      </c>
      <c r="M12" s="31">
        <f t="shared" si="0"/>
        <v>870922</v>
      </c>
      <c r="N12" s="31">
        <f t="shared" si="0"/>
        <v>12914443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91626205</v>
      </c>
      <c r="X12" s="31">
        <f t="shared" si="0"/>
        <v>8081514</v>
      </c>
      <c r="Y12" s="31">
        <f t="shared" si="0"/>
        <v>83544691</v>
      </c>
      <c r="Z12" s="32">
        <f>+IF(X12&lt;&gt;0,+(Y12/X12)*100,0)</f>
        <v>1033.7752431042006</v>
      </c>
      <c r="AA12" s="33">
        <f>SUM(AA6:AA11)</f>
        <v>16163017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259349766</v>
      </c>
      <c r="D19" s="18"/>
      <c r="E19" s="19">
        <v>78000000</v>
      </c>
      <c r="F19" s="20">
        <v>78000000</v>
      </c>
      <c r="G19" s="20">
        <v>64492790</v>
      </c>
      <c r="H19" s="20">
        <v>203122817</v>
      </c>
      <c r="I19" s="20">
        <v>6652085</v>
      </c>
      <c r="J19" s="20">
        <v>274267692</v>
      </c>
      <c r="K19" s="20">
        <v>2912884</v>
      </c>
      <c r="L19" s="20">
        <v>3296109</v>
      </c>
      <c r="M19" s="20">
        <v>1745593</v>
      </c>
      <c r="N19" s="20">
        <v>7954586</v>
      </c>
      <c r="O19" s="20"/>
      <c r="P19" s="20"/>
      <c r="Q19" s="20"/>
      <c r="R19" s="20"/>
      <c r="S19" s="20"/>
      <c r="T19" s="20"/>
      <c r="U19" s="20"/>
      <c r="V19" s="20"/>
      <c r="W19" s="20">
        <v>282222278</v>
      </c>
      <c r="X19" s="20">
        <v>39000018</v>
      </c>
      <c r="Y19" s="20">
        <v>243222260</v>
      </c>
      <c r="Z19" s="21">
        <v>623.64653267595929</v>
      </c>
      <c r="AA19" s="22">
        <v>78000000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259349766</v>
      </c>
      <c r="D24" s="29">
        <f>SUM(D15:D23)</f>
        <v>0</v>
      </c>
      <c r="E24" s="36">
        <f t="shared" si="1"/>
        <v>78000000</v>
      </c>
      <c r="F24" s="37">
        <f t="shared" si="1"/>
        <v>78000000</v>
      </c>
      <c r="G24" s="37">
        <f t="shared" si="1"/>
        <v>64492790</v>
      </c>
      <c r="H24" s="37">
        <f t="shared" si="1"/>
        <v>203122817</v>
      </c>
      <c r="I24" s="37">
        <f t="shared" si="1"/>
        <v>6652085</v>
      </c>
      <c r="J24" s="37">
        <f t="shared" si="1"/>
        <v>274267692</v>
      </c>
      <c r="K24" s="37">
        <f t="shared" si="1"/>
        <v>2912884</v>
      </c>
      <c r="L24" s="37">
        <f t="shared" si="1"/>
        <v>3296109</v>
      </c>
      <c r="M24" s="37">
        <f t="shared" si="1"/>
        <v>1745593</v>
      </c>
      <c r="N24" s="37">
        <f t="shared" si="1"/>
        <v>7954586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282222278</v>
      </c>
      <c r="X24" s="37">
        <f t="shared" si="1"/>
        <v>39000018</v>
      </c>
      <c r="Y24" s="37">
        <f t="shared" si="1"/>
        <v>243222260</v>
      </c>
      <c r="Z24" s="38">
        <f>+IF(X24&lt;&gt;0,+(Y24/X24)*100,0)</f>
        <v>623.64653267595929</v>
      </c>
      <c r="AA24" s="39">
        <f>SUM(AA15:AA23)</f>
        <v>78000000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328960342</v>
      </c>
      <c r="D25" s="29">
        <f>+D12+D24</f>
        <v>0</v>
      </c>
      <c r="E25" s="30">
        <f t="shared" si="2"/>
        <v>94163017</v>
      </c>
      <c r="F25" s="31">
        <f t="shared" si="2"/>
        <v>94163017</v>
      </c>
      <c r="G25" s="31">
        <f t="shared" si="2"/>
        <v>115864829</v>
      </c>
      <c r="H25" s="31">
        <f t="shared" si="2"/>
        <v>227180904</v>
      </c>
      <c r="I25" s="31">
        <f t="shared" si="2"/>
        <v>9933721</v>
      </c>
      <c r="J25" s="31">
        <f t="shared" si="2"/>
        <v>352979454</v>
      </c>
      <c r="K25" s="31">
        <f t="shared" si="2"/>
        <v>6810465</v>
      </c>
      <c r="L25" s="31">
        <f t="shared" si="2"/>
        <v>11442049</v>
      </c>
      <c r="M25" s="31">
        <f t="shared" si="2"/>
        <v>2616515</v>
      </c>
      <c r="N25" s="31">
        <f t="shared" si="2"/>
        <v>20869029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373848483</v>
      </c>
      <c r="X25" s="31">
        <f t="shared" si="2"/>
        <v>47081532</v>
      </c>
      <c r="Y25" s="31">
        <f t="shared" si="2"/>
        <v>326766951</v>
      </c>
      <c r="Z25" s="32">
        <f>+IF(X25&lt;&gt;0,+(Y25/X25)*100,0)</f>
        <v>694.04485605948423</v>
      </c>
      <c r="AA25" s="33">
        <f>+AA12+AA24</f>
        <v>94163017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1664421</v>
      </c>
      <c r="D32" s="18"/>
      <c r="E32" s="19"/>
      <c r="F32" s="20"/>
      <c r="G32" s="20">
        <v>1963276</v>
      </c>
      <c r="H32" s="20">
        <v>-481857</v>
      </c>
      <c r="I32" s="20">
        <v>57023</v>
      </c>
      <c r="J32" s="20">
        <v>1538442</v>
      </c>
      <c r="K32" s="20">
        <v>123437</v>
      </c>
      <c r="L32" s="20">
        <v>678513</v>
      </c>
      <c r="M32" s="20">
        <v>-275830</v>
      </c>
      <c r="N32" s="20">
        <v>526120</v>
      </c>
      <c r="O32" s="20"/>
      <c r="P32" s="20"/>
      <c r="Q32" s="20"/>
      <c r="R32" s="20"/>
      <c r="S32" s="20"/>
      <c r="T32" s="20"/>
      <c r="U32" s="20"/>
      <c r="V32" s="20"/>
      <c r="W32" s="20">
        <v>2064562</v>
      </c>
      <c r="X32" s="20"/>
      <c r="Y32" s="20">
        <v>2064562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1664421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1963276</v>
      </c>
      <c r="H34" s="31">
        <f t="shared" si="3"/>
        <v>-481857</v>
      </c>
      <c r="I34" s="31">
        <f t="shared" si="3"/>
        <v>57023</v>
      </c>
      <c r="J34" s="31">
        <f t="shared" si="3"/>
        <v>1538442</v>
      </c>
      <c r="K34" s="31">
        <f t="shared" si="3"/>
        <v>123437</v>
      </c>
      <c r="L34" s="31">
        <f t="shared" si="3"/>
        <v>678513</v>
      </c>
      <c r="M34" s="31">
        <f t="shared" si="3"/>
        <v>-275830</v>
      </c>
      <c r="N34" s="31">
        <f t="shared" si="3"/>
        <v>526120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2064562</v>
      </c>
      <c r="X34" s="31">
        <f t="shared" si="3"/>
        <v>0</v>
      </c>
      <c r="Y34" s="31">
        <f t="shared" si="3"/>
        <v>2064562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1664421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1963276</v>
      </c>
      <c r="H40" s="31">
        <f t="shared" si="5"/>
        <v>-481857</v>
      </c>
      <c r="I40" s="31">
        <f t="shared" si="5"/>
        <v>57023</v>
      </c>
      <c r="J40" s="31">
        <f t="shared" si="5"/>
        <v>1538442</v>
      </c>
      <c r="K40" s="31">
        <f t="shared" si="5"/>
        <v>123437</v>
      </c>
      <c r="L40" s="31">
        <f t="shared" si="5"/>
        <v>678513</v>
      </c>
      <c r="M40" s="31">
        <f t="shared" si="5"/>
        <v>-275830</v>
      </c>
      <c r="N40" s="31">
        <f t="shared" si="5"/>
        <v>526120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2064562</v>
      </c>
      <c r="X40" s="31">
        <f t="shared" si="5"/>
        <v>0</v>
      </c>
      <c r="Y40" s="31">
        <f t="shared" si="5"/>
        <v>2064562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327295921</v>
      </c>
      <c r="D42" s="43">
        <f>+D25-D40</f>
        <v>0</v>
      </c>
      <c r="E42" s="44">
        <f t="shared" si="6"/>
        <v>94163017</v>
      </c>
      <c r="F42" s="45">
        <f t="shared" si="6"/>
        <v>94163017</v>
      </c>
      <c r="G42" s="45">
        <f t="shared" si="6"/>
        <v>113901553</v>
      </c>
      <c r="H42" s="45">
        <f t="shared" si="6"/>
        <v>227662761</v>
      </c>
      <c r="I42" s="45">
        <f t="shared" si="6"/>
        <v>9876698</v>
      </c>
      <c r="J42" s="45">
        <f t="shared" si="6"/>
        <v>351441012</v>
      </c>
      <c r="K42" s="45">
        <f t="shared" si="6"/>
        <v>6687028</v>
      </c>
      <c r="L42" s="45">
        <f t="shared" si="6"/>
        <v>10763536</v>
      </c>
      <c r="M42" s="45">
        <f t="shared" si="6"/>
        <v>2892345</v>
      </c>
      <c r="N42" s="45">
        <f t="shared" si="6"/>
        <v>20342909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371783921</v>
      </c>
      <c r="X42" s="45">
        <f t="shared" si="6"/>
        <v>47081532</v>
      </c>
      <c r="Y42" s="45">
        <f t="shared" si="6"/>
        <v>324702389</v>
      </c>
      <c r="Z42" s="46">
        <f>+IF(X42&lt;&gt;0,+(Y42/X42)*100,0)</f>
        <v>689.6597778508991</v>
      </c>
      <c r="AA42" s="47">
        <f>+AA25-AA40</f>
        <v>94163017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74960421</v>
      </c>
      <c r="D45" s="18"/>
      <c r="E45" s="19"/>
      <c r="F45" s="20"/>
      <c r="G45" s="20">
        <v>20807646</v>
      </c>
      <c r="H45" s="20">
        <v>59404338</v>
      </c>
      <c r="I45" s="20">
        <v>1500956</v>
      </c>
      <c r="J45" s="20">
        <v>81712940</v>
      </c>
      <c r="K45" s="20">
        <v>1797059</v>
      </c>
      <c r="L45" s="20">
        <v>8633089</v>
      </c>
      <c r="M45" s="20">
        <v>-2381511</v>
      </c>
      <c r="N45" s="20">
        <v>8048637</v>
      </c>
      <c r="O45" s="20"/>
      <c r="P45" s="20"/>
      <c r="Q45" s="20"/>
      <c r="R45" s="20"/>
      <c r="S45" s="20"/>
      <c r="T45" s="20"/>
      <c r="U45" s="20"/>
      <c r="V45" s="20"/>
      <c r="W45" s="20">
        <v>89761577</v>
      </c>
      <c r="X45" s="20"/>
      <c r="Y45" s="20">
        <v>89761577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74960421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20807646</v>
      </c>
      <c r="H48" s="53">
        <f t="shared" si="7"/>
        <v>59404338</v>
      </c>
      <c r="I48" s="53">
        <f t="shared" si="7"/>
        <v>1500956</v>
      </c>
      <c r="J48" s="53">
        <f t="shared" si="7"/>
        <v>81712940</v>
      </c>
      <c r="K48" s="53">
        <f t="shared" si="7"/>
        <v>1797059</v>
      </c>
      <c r="L48" s="53">
        <f t="shared" si="7"/>
        <v>8633089</v>
      </c>
      <c r="M48" s="53">
        <f t="shared" si="7"/>
        <v>-2381511</v>
      </c>
      <c r="N48" s="53">
        <f t="shared" si="7"/>
        <v>8048637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89761577</v>
      </c>
      <c r="X48" s="53">
        <f t="shared" si="7"/>
        <v>0</v>
      </c>
      <c r="Y48" s="53">
        <f t="shared" si="7"/>
        <v>89761577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346538154</v>
      </c>
      <c r="D8" s="18"/>
      <c r="E8" s="19"/>
      <c r="F8" s="20"/>
      <c r="G8" s="20">
        <v>14996803</v>
      </c>
      <c r="H8" s="20">
        <v>14930866</v>
      </c>
      <c r="I8" s="20">
        <v>14891850</v>
      </c>
      <c r="J8" s="20">
        <v>44819519</v>
      </c>
      <c r="K8" s="20">
        <v>14826553</v>
      </c>
      <c r="L8" s="20">
        <v>14745003</v>
      </c>
      <c r="M8" s="20">
        <v>14720956</v>
      </c>
      <c r="N8" s="20">
        <v>44292512</v>
      </c>
      <c r="O8" s="20"/>
      <c r="P8" s="20"/>
      <c r="Q8" s="20"/>
      <c r="R8" s="20"/>
      <c r="S8" s="20"/>
      <c r="T8" s="20"/>
      <c r="U8" s="20"/>
      <c r="V8" s="20"/>
      <c r="W8" s="20">
        <v>89112031</v>
      </c>
      <c r="X8" s="20"/>
      <c r="Y8" s="20">
        <v>89112031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346538154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14996803</v>
      </c>
      <c r="H12" s="31">
        <f t="shared" si="0"/>
        <v>14930866</v>
      </c>
      <c r="I12" s="31">
        <f t="shared" si="0"/>
        <v>14891850</v>
      </c>
      <c r="J12" s="31">
        <f t="shared" si="0"/>
        <v>44819519</v>
      </c>
      <c r="K12" s="31">
        <f t="shared" si="0"/>
        <v>14826553</v>
      </c>
      <c r="L12" s="31">
        <f t="shared" si="0"/>
        <v>14745003</v>
      </c>
      <c r="M12" s="31">
        <f t="shared" si="0"/>
        <v>14720956</v>
      </c>
      <c r="N12" s="31">
        <f t="shared" si="0"/>
        <v>44292512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89112031</v>
      </c>
      <c r="X12" s="31">
        <f t="shared" si="0"/>
        <v>0</v>
      </c>
      <c r="Y12" s="31">
        <f t="shared" si="0"/>
        <v>89112031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654674582</v>
      </c>
      <c r="D19" s="18"/>
      <c r="E19" s="19">
        <v>57446997</v>
      </c>
      <c r="F19" s="20">
        <v>57446997</v>
      </c>
      <c r="G19" s="20"/>
      <c r="H19" s="20">
        <v>163108</v>
      </c>
      <c r="I19" s="20">
        <v>89710</v>
      </c>
      <c r="J19" s="20">
        <v>252818</v>
      </c>
      <c r="K19" s="20">
        <v>2345779</v>
      </c>
      <c r="L19" s="20">
        <v>1934398</v>
      </c>
      <c r="M19" s="20">
        <v>35503</v>
      </c>
      <c r="N19" s="20">
        <v>4315680</v>
      </c>
      <c r="O19" s="20"/>
      <c r="P19" s="20"/>
      <c r="Q19" s="20"/>
      <c r="R19" s="20"/>
      <c r="S19" s="20"/>
      <c r="T19" s="20"/>
      <c r="U19" s="20"/>
      <c r="V19" s="20"/>
      <c r="W19" s="20">
        <v>4568498</v>
      </c>
      <c r="X19" s="20">
        <v>28723497</v>
      </c>
      <c r="Y19" s="20">
        <v>-24154999</v>
      </c>
      <c r="Z19" s="21">
        <v>-84.094910170582637</v>
      </c>
      <c r="AA19" s="22">
        <v>57446997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654674582</v>
      </c>
      <c r="D24" s="29">
        <f>SUM(D15:D23)</f>
        <v>0</v>
      </c>
      <c r="E24" s="36">
        <f t="shared" si="1"/>
        <v>57446997</v>
      </c>
      <c r="F24" s="37">
        <f t="shared" si="1"/>
        <v>57446997</v>
      </c>
      <c r="G24" s="37">
        <f t="shared" si="1"/>
        <v>0</v>
      </c>
      <c r="H24" s="37">
        <f t="shared" si="1"/>
        <v>163108</v>
      </c>
      <c r="I24" s="37">
        <f t="shared" si="1"/>
        <v>89710</v>
      </c>
      <c r="J24" s="37">
        <f t="shared" si="1"/>
        <v>252818</v>
      </c>
      <c r="K24" s="37">
        <f t="shared" si="1"/>
        <v>2345779</v>
      </c>
      <c r="L24" s="37">
        <f t="shared" si="1"/>
        <v>1934398</v>
      </c>
      <c r="M24" s="37">
        <f t="shared" si="1"/>
        <v>35503</v>
      </c>
      <c r="N24" s="37">
        <f t="shared" si="1"/>
        <v>4315680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4568498</v>
      </c>
      <c r="X24" s="37">
        <f t="shared" si="1"/>
        <v>28723497</v>
      </c>
      <c r="Y24" s="37">
        <f t="shared" si="1"/>
        <v>-24154999</v>
      </c>
      <c r="Z24" s="38">
        <f>+IF(X24&lt;&gt;0,+(Y24/X24)*100,0)</f>
        <v>-84.094910170582637</v>
      </c>
      <c r="AA24" s="39">
        <f>SUM(AA15:AA23)</f>
        <v>57446997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1001212736</v>
      </c>
      <c r="D25" s="29">
        <f>+D12+D24</f>
        <v>0</v>
      </c>
      <c r="E25" s="30">
        <f t="shared" si="2"/>
        <v>57446997</v>
      </c>
      <c r="F25" s="31">
        <f t="shared" si="2"/>
        <v>57446997</v>
      </c>
      <c r="G25" s="31">
        <f t="shared" si="2"/>
        <v>14996803</v>
      </c>
      <c r="H25" s="31">
        <f t="shared" si="2"/>
        <v>15093974</v>
      </c>
      <c r="I25" s="31">
        <f t="shared" si="2"/>
        <v>14981560</v>
      </c>
      <c r="J25" s="31">
        <f t="shared" si="2"/>
        <v>45072337</v>
      </c>
      <c r="K25" s="31">
        <f t="shared" si="2"/>
        <v>17172332</v>
      </c>
      <c r="L25" s="31">
        <f t="shared" si="2"/>
        <v>16679401</v>
      </c>
      <c r="M25" s="31">
        <f t="shared" si="2"/>
        <v>14756459</v>
      </c>
      <c r="N25" s="31">
        <f t="shared" si="2"/>
        <v>48608192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93680529</v>
      </c>
      <c r="X25" s="31">
        <f t="shared" si="2"/>
        <v>28723497</v>
      </c>
      <c r="Y25" s="31">
        <f t="shared" si="2"/>
        <v>64957032</v>
      </c>
      <c r="Z25" s="32">
        <f>+IF(X25&lt;&gt;0,+(Y25/X25)*100,0)</f>
        <v>226.14597379977792</v>
      </c>
      <c r="AA25" s="33">
        <f>+AA12+AA24</f>
        <v>57446997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1001212736</v>
      </c>
      <c r="D42" s="43">
        <f>+D25-D40</f>
        <v>0</v>
      </c>
      <c r="E42" s="44">
        <f t="shared" si="6"/>
        <v>57446997</v>
      </c>
      <c r="F42" s="45">
        <f t="shared" si="6"/>
        <v>57446997</v>
      </c>
      <c r="G42" s="45">
        <f t="shared" si="6"/>
        <v>14996803</v>
      </c>
      <c r="H42" s="45">
        <f t="shared" si="6"/>
        <v>15093974</v>
      </c>
      <c r="I42" s="45">
        <f t="shared" si="6"/>
        <v>14981560</v>
      </c>
      <c r="J42" s="45">
        <f t="shared" si="6"/>
        <v>45072337</v>
      </c>
      <c r="K42" s="45">
        <f t="shared" si="6"/>
        <v>17172332</v>
      </c>
      <c r="L42" s="45">
        <f t="shared" si="6"/>
        <v>16679401</v>
      </c>
      <c r="M42" s="45">
        <f t="shared" si="6"/>
        <v>14756459</v>
      </c>
      <c r="N42" s="45">
        <f t="shared" si="6"/>
        <v>48608192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93680529</v>
      </c>
      <c r="X42" s="45">
        <f t="shared" si="6"/>
        <v>28723497</v>
      </c>
      <c r="Y42" s="45">
        <f t="shared" si="6"/>
        <v>64957032</v>
      </c>
      <c r="Z42" s="46">
        <f>+IF(X42&lt;&gt;0,+(Y42/X42)*100,0)</f>
        <v>226.14597379977792</v>
      </c>
      <c r="AA42" s="47">
        <f>+AA25-AA40</f>
        <v>57446997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-8988580</v>
      </c>
      <c r="D45" s="18"/>
      <c r="E45" s="19"/>
      <c r="F45" s="20"/>
      <c r="G45" s="20">
        <v>59</v>
      </c>
      <c r="H45" s="20">
        <v>-139366</v>
      </c>
      <c r="I45" s="20">
        <v>-15960</v>
      </c>
      <c r="J45" s="20">
        <v>-155267</v>
      </c>
      <c r="K45" s="20">
        <v>-13598</v>
      </c>
      <c r="L45" s="20">
        <v>-233592</v>
      </c>
      <c r="M45" s="20">
        <v>-89012</v>
      </c>
      <c r="N45" s="20">
        <v>-336202</v>
      </c>
      <c r="O45" s="20"/>
      <c r="P45" s="20"/>
      <c r="Q45" s="20"/>
      <c r="R45" s="20"/>
      <c r="S45" s="20"/>
      <c r="T45" s="20"/>
      <c r="U45" s="20"/>
      <c r="V45" s="20"/>
      <c r="W45" s="20">
        <v>-491469</v>
      </c>
      <c r="X45" s="20"/>
      <c r="Y45" s="20">
        <v>-491469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-8988580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59</v>
      </c>
      <c r="H48" s="53">
        <f t="shared" si="7"/>
        <v>-139366</v>
      </c>
      <c r="I48" s="53">
        <f t="shared" si="7"/>
        <v>-15960</v>
      </c>
      <c r="J48" s="53">
        <f t="shared" si="7"/>
        <v>-155267</v>
      </c>
      <c r="K48" s="53">
        <f t="shared" si="7"/>
        <v>-13598</v>
      </c>
      <c r="L48" s="53">
        <f t="shared" si="7"/>
        <v>-233592</v>
      </c>
      <c r="M48" s="53">
        <f t="shared" si="7"/>
        <v>-89012</v>
      </c>
      <c r="N48" s="53">
        <f t="shared" si="7"/>
        <v>-336202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-491469</v>
      </c>
      <c r="X48" s="53">
        <f t="shared" si="7"/>
        <v>0</v>
      </c>
      <c r="Y48" s="53">
        <f t="shared" si="7"/>
        <v>-491469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-31540540</v>
      </c>
      <c r="F6" s="20">
        <v>-31540540</v>
      </c>
      <c r="G6" s="20"/>
      <c r="H6" s="20"/>
      <c r="I6" s="20">
        <v>93655</v>
      </c>
      <c r="J6" s="20">
        <v>93655</v>
      </c>
      <c r="K6" s="20">
        <v>-482238</v>
      </c>
      <c r="L6" s="20">
        <v>103168</v>
      </c>
      <c r="M6" s="20"/>
      <c r="N6" s="20">
        <v>-379070</v>
      </c>
      <c r="O6" s="20"/>
      <c r="P6" s="20"/>
      <c r="Q6" s="20"/>
      <c r="R6" s="20"/>
      <c r="S6" s="20"/>
      <c r="T6" s="20"/>
      <c r="U6" s="20"/>
      <c r="V6" s="20"/>
      <c r="W6" s="20">
        <v>-285415</v>
      </c>
      <c r="X6" s="20">
        <v>-16811075</v>
      </c>
      <c r="Y6" s="20">
        <v>16525660</v>
      </c>
      <c r="Z6" s="21">
        <v>-98.302220411246751</v>
      </c>
      <c r="AA6" s="22">
        <v>-31540540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21296100</v>
      </c>
      <c r="F8" s="20">
        <v>21296100</v>
      </c>
      <c r="G8" s="20">
        <v>170931</v>
      </c>
      <c r="H8" s="20">
        <v>210668</v>
      </c>
      <c r="I8" s="20">
        <v>197915</v>
      </c>
      <c r="J8" s="20">
        <v>579514</v>
      </c>
      <c r="K8" s="20">
        <v>183101</v>
      </c>
      <c r="L8" s="20">
        <v>86669</v>
      </c>
      <c r="M8" s="20"/>
      <c r="N8" s="20">
        <v>269770</v>
      </c>
      <c r="O8" s="20"/>
      <c r="P8" s="20"/>
      <c r="Q8" s="20"/>
      <c r="R8" s="20"/>
      <c r="S8" s="20"/>
      <c r="T8" s="20"/>
      <c r="U8" s="20"/>
      <c r="V8" s="20"/>
      <c r="W8" s="20">
        <v>849284</v>
      </c>
      <c r="X8" s="20">
        <v>21296100</v>
      </c>
      <c r="Y8" s="20">
        <v>-20446816</v>
      </c>
      <c r="Z8" s="21">
        <v>-96.012020980367296</v>
      </c>
      <c r="AA8" s="22">
        <v>21296100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1086351</v>
      </c>
      <c r="F11" s="20">
        <v>1086351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924522</v>
      </c>
      <c r="Y11" s="20">
        <v>-924522</v>
      </c>
      <c r="Z11" s="21">
        <v>-100</v>
      </c>
      <c r="AA11" s="22">
        <v>1086351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-9158089</v>
      </c>
      <c r="F12" s="31">
        <f t="shared" si="0"/>
        <v>-9158089</v>
      </c>
      <c r="G12" s="31">
        <f t="shared" si="0"/>
        <v>170931</v>
      </c>
      <c r="H12" s="31">
        <f t="shared" si="0"/>
        <v>210668</v>
      </c>
      <c r="I12" s="31">
        <f t="shared" si="0"/>
        <v>291570</v>
      </c>
      <c r="J12" s="31">
        <f t="shared" si="0"/>
        <v>673169</v>
      </c>
      <c r="K12" s="31">
        <f t="shared" si="0"/>
        <v>-299137</v>
      </c>
      <c r="L12" s="31">
        <f t="shared" si="0"/>
        <v>189837</v>
      </c>
      <c r="M12" s="31">
        <f t="shared" si="0"/>
        <v>0</v>
      </c>
      <c r="N12" s="31">
        <f t="shared" si="0"/>
        <v>-109300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563869</v>
      </c>
      <c r="X12" s="31">
        <f t="shared" si="0"/>
        <v>5409547</v>
      </c>
      <c r="Y12" s="31">
        <f t="shared" si="0"/>
        <v>-4845678</v>
      </c>
      <c r="Z12" s="32">
        <f>+IF(X12&lt;&gt;0,+(Y12/X12)*100,0)</f>
        <v>-89.576410002538111</v>
      </c>
      <c r="AA12" s="33">
        <f>SUM(AA6:AA11)</f>
        <v>-9158089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-57135543</v>
      </c>
      <c r="F19" s="20">
        <v>-57135543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-65535543</v>
      </c>
      <c r="Y19" s="20">
        <v>65535543</v>
      </c>
      <c r="Z19" s="21">
        <v>-100</v>
      </c>
      <c r="AA19" s="22">
        <v>-57135543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-57135543</v>
      </c>
      <c r="F24" s="37">
        <f t="shared" si="1"/>
        <v>-57135543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-65535543</v>
      </c>
      <c r="Y24" s="37">
        <f t="shared" si="1"/>
        <v>65535543</v>
      </c>
      <c r="Z24" s="38">
        <f>+IF(X24&lt;&gt;0,+(Y24/X24)*100,0)</f>
        <v>-100</v>
      </c>
      <c r="AA24" s="39">
        <f>SUM(AA15:AA23)</f>
        <v>-57135543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-66293632</v>
      </c>
      <c r="F25" s="31">
        <f t="shared" si="2"/>
        <v>-66293632</v>
      </c>
      <c r="G25" s="31">
        <f t="shared" si="2"/>
        <v>170931</v>
      </c>
      <c r="H25" s="31">
        <f t="shared" si="2"/>
        <v>210668</v>
      </c>
      <c r="I25" s="31">
        <f t="shared" si="2"/>
        <v>291570</v>
      </c>
      <c r="J25" s="31">
        <f t="shared" si="2"/>
        <v>673169</v>
      </c>
      <c r="K25" s="31">
        <f t="shared" si="2"/>
        <v>-299137</v>
      </c>
      <c r="L25" s="31">
        <f t="shared" si="2"/>
        <v>189837</v>
      </c>
      <c r="M25" s="31">
        <f t="shared" si="2"/>
        <v>0</v>
      </c>
      <c r="N25" s="31">
        <f t="shared" si="2"/>
        <v>-109300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563869</v>
      </c>
      <c r="X25" s="31">
        <f t="shared" si="2"/>
        <v>-60125996</v>
      </c>
      <c r="Y25" s="31">
        <f t="shared" si="2"/>
        <v>60689865</v>
      </c>
      <c r="Z25" s="32">
        <f>+IF(X25&lt;&gt;0,+(Y25/X25)*100,0)</f>
        <v>-100.93781232330853</v>
      </c>
      <c r="AA25" s="33">
        <f>+AA12+AA24</f>
        <v>-66293632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19016870</v>
      </c>
      <c r="F33" s="20">
        <v>19016870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19016870</v>
      </c>
      <c r="Y33" s="20">
        <v>-19016870</v>
      </c>
      <c r="Z33" s="21">
        <v>-100</v>
      </c>
      <c r="AA33" s="22">
        <v>19016870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19016870</v>
      </c>
      <c r="F34" s="31">
        <f t="shared" si="3"/>
        <v>19016870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19016870</v>
      </c>
      <c r="Y34" s="31">
        <f t="shared" si="3"/>
        <v>-19016870</v>
      </c>
      <c r="Z34" s="32">
        <f>+IF(X34&lt;&gt;0,+(Y34/X34)*100,0)</f>
        <v>-100</v>
      </c>
      <c r="AA34" s="33">
        <f>SUM(AA29:AA33)</f>
        <v>19016870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19016870</v>
      </c>
      <c r="F40" s="31">
        <f t="shared" si="5"/>
        <v>19016870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19016870</v>
      </c>
      <c r="Y40" s="31">
        <f t="shared" si="5"/>
        <v>-19016870</v>
      </c>
      <c r="Z40" s="32">
        <f>+IF(X40&lt;&gt;0,+(Y40/X40)*100,0)</f>
        <v>-100</v>
      </c>
      <c r="AA40" s="33">
        <f>+AA34+AA39</f>
        <v>19016870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-85310502</v>
      </c>
      <c r="F42" s="45">
        <f t="shared" si="6"/>
        <v>-85310502</v>
      </c>
      <c r="G42" s="45">
        <f t="shared" si="6"/>
        <v>170931</v>
      </c>
      <c r="H42" s="45">
        <f t="shared" si="6"/>
        <v>210668</v>
      </c>
      <c r="I42" s="45">
        <f t="shared" si="6"/>
        <v>291570</v>
      </c>
      <c r="J42" s="45">
        <f t="shared" si="6"/>
        <v>673169</v>
      </c>
      <c r="K42" s="45">
        <f t="shared" si="6"/>
        <v>-299137</v>
      </c>
      <c r="L42" s="45">
        <f t="shared" si="6"/>
        <v>189837</v>
      </c>
      <c r="M42" s="45">
        <f t="shared" si="6"/>
        <v>0</v>
      </c>
      <c r="N42" s="45">
        <f t="shared" si="6"/>
        <v>-109300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563869</v>
      </c>
      <c r="X42" s="45">
        <f t="shared" si="6"/>
        <v>-79142866</v>
      </c>
      <c r="Y42" s="45">
        <f t="shared" si="6"/>
        <v>79706735</v>
      </c>
      <c r="Z42" s="46">
        <f>+IF(X42&lt;&gt;0,+(Y42/X42)*100,0)</f>
        <v>-100.7124697758608</v>
      </c>
      <c r="AA42" s="47">
        <f>+AA25-AA40</f>
        <v>-85310502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1860575</v>
      </c>
      <c r="D8" s="18"/>
      <c r="E8" s="19">
        <v>2726695</v>
      </c>
      <c r="F8" s="20">
        <v>2726695</v>
      </c>
      <c r="G8" s="20">
        <v>2001094</v>
      </c>
      <c r="H8" s="20">
        <v>802267</v>
      </c>
      <c r="I8" s="20">
        <v>759824</v>
      </c>
      <c r="J8" s="20">
        <v>3563185</v>
      </c>
      <c r="K8" s="20">
        <v>-430233</v>
      </c>
      <c r="L8" s="20">
        <v>781211</v>
      </c>
      <c r="M8" s="20">
        <v>646571</v>
      </c>
      <c r="N8" s="20">
        <v>997549</v>
      </c>
      <c r="O8" s="20"/>
      <c r="P8" s="20"/>
      <c r="Q8" s="20"/>
      <c r="R8" s="20"/>
      <c r="S8" s="20"/>
      <c r="T8" s="20"/>
      <c r="U8" s="20"/>
      <c r="V8" s="20"/>
      <c r="W8" s="20">
        <v>4560734</v>
      </c>
      <c r="X8" s="20">
        <v>1363362</v>
      </c>
      <c r="Y8" s="20">
        <v>3197372</v>
      </c>
      <c r="Z8" s="21">
        <v>234.52113231848918</v>
      </c>
      <c r="AA8" s="22">
        <v>2726695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1860575</v>
      </c>
      <c r="D12" s="29">
        <f>SUM(D6:D11)</f>
        <v>0</v>
      </c>
      <c r="E12" s="30">
        <f t="shared" si="0"/>
        <v>2726695</v>
      </c>
      <c r="F12" s="31">
        <f t="shared" si="0"/>
        <v>2726695</v>
      </c>
      <c r="G12" s="31">
        <f t="shared" si="0"/>
        <v>2001094</v>
      </c>
      <c r="H12" s="31">
        <f t="shared" si="0"/>
        <v>802267</v>
      </c>
      <c r="I12" s="31">
        <f t="shared" si="0"/>
        <v>759824</v>
      </c>
      <c r="J12" s="31">
        <f t="shared" si="0"/>
        <v>3563185</v>
      </c>
      <c r="K12" s="31">
        <f t="shared" si="0"/>
        <v>-430233</v>
      </c>
      <c r="L12" s="31">
        <f t="shared" si="0"/>
        <v>781211</v>
      </c>
      <c r="M12" s="31">
        <f t="shared" si="0"/>
        <v>646571</v>
      </c>
      <c r="N12" s="31">
        <f t="shared" si="0"/>
        <v>997549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4560734</v>
      </c>
      <c r="X12" s="31">
        <f t="shared" si="0"/>
        <v>1363362</v>
      </c>
      <c r="Y12" s="31">
        <f t="shared" si="0"/>
        <v>3197372</v>
      </c>
      <c r="Z12" s="32">
        <f>+IF(X12&lt;&gt;0,+(Y12/X12)*100,0)</f>
        <v>234.52113231848918</v>
      </c>
      <c r="AA12" s="33">
        <f>SUM(AA6:AA11)</f>
        <v>2726695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150321140</v>
      </c>
      <c r="D19" s="18"/>
      <c r="E19" s="19">
        <v>11857842</v>
      </c>
      <c r="F19" s="20">
        <v>11857842</v>
      </c>
      <c r="G19" s="20">
        <v>148310284</v>
      </c>
      <c r="H19" s="20">
        <v>2601439</v>
      </c>
      <c r="I19" s="20">
        <v>673837</v>
      </c>
      <c r="J19" s="20">
        <v>151585560</v>
      </c>
      <c r="K19" s="20">
        <v>831926</v>
      </c>
      <c r="L19" s="20">
        <v>-215948</v>
      </c>
      <c r="M19" s="20">
        <v>-585183</v>
      </c>
      <c r="N19" s="20">
        <v>30795</v>
      </c>
      <c r="O19" s="20"/>
      <c r="P19" s="20"/>
      <c r="Q19" s="20"/>
      <c r="R19" s="20"/>
      <c r="S19" s="20"/>
      <c r="T19" s="20"/>
      <c r="U19" s="20"/>
      <c r="V19" s="20"/>
      <c r="W19" s="20">
        <v>151616355</v>
      </c>
      <c r="X19" s="20">
        <v>5928948</v>
      </c>
      <c r="Y19" s="20">
        <v>145687407</v>
      </c>
      <c r="Z19" s="21">
        <v>2457.2218714011319</v>
      </c>
      <c r="AA19" s="22">
        <v>11857842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150321140</v>
      </c>
      <c r="D24" s="29">
        <f>SUM(D15:D23)</f>
        <v>0</v>
      </c>
      <c r="E24" s="36">
        <f t="shared" si="1"/>
        <v>11857842</v>
      </c>
      <c r="F24" s="37">
        <f t="shared" si="1"/>
        <v>11857842</v>
      </c>
      <c r="G24" s="37">
        <f t="shared" si="1"/>
        <v>148310284</v>
      </c>
      <c r="H24" s="37">
        <f t="shared" si="1"/>
        <v>2601439</v>
      </c>
      <c r="I24" s="37">
        <f t="shared" si="1"/>
        <v>673837</v>
      </c>
      <c r="J24" s="37">
        <f t="shared" si="1"/>
        <v>151585560</v>
      </c>
      <c r="K24" s="37">
        <f t="shared" si="1"/>
        <v>831926</v>
      </c>
      <c r="L24" s="37">
        <f t="shared" si="1"/>
        <v>-215948</v>
      </c>
      <c r="M24" s="37">
        <f t="shared" si="1"/>
        <v>-585183</v>
      </c>
      <c r="N24" s="37">
        <f t="shared" si="1"/>
        <v>30795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151616355</v>
      </c>
      <c r="X24" s="37">
        <f t="shared" si="1"/>
        <v>5928948</v>
      </c>
      <c r="Y24" s="37">
        <f t="shared" si="1"/>
        <v>145687407</v>
      </c>
      <c r="Z24" s="38">
        <f>+IF(X24&lt;&gt;0,+(Y24/X24)*100,0)</f>
        <v>2457.2218714011319</v>
      </c>
      <c r="AA24" s="39">
        <f>SUM(AA15:AA23)</f>
        <v>11857842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152181715</v>
      </c>
      <c r="D25" s="29">
        <f>+D12+D24</f>
        <v>0</v>
      </c>
      <c r="E25" s="30">
        <f t="shared" si="2"/>
        <v>14584537</v>
      </c>
      <c r="F25" s="31">
        <f t="shared" si="2"/>
        <v>14584537</v>
      </c>
      <c r="G25" s="31">
        <f t="shared" si="2"/>
        <v>150311378</v>
      </c>
      <c r="H25" s="31">
        <f t="shared" si="2"/>
        <v>3403706</v>
      </c>
      <c r="I25" s="31">
        <f t="shared" si="2"/>
        <v>1433661</v>
      </c>
      <c r="J25" s="31">
        <f t="shared" si="2"/>
        <v>155148745</v>
      </c>
      <c r="K25" s="31">
        <f t="shared" si="2"/>
        <v>401693</v>
      </c>
      <c r="L25" s="31">
        <f t="shared" si="2"/>
        <v>565263</v>
      </c>
      <c r="M25" s="31">
        <f t="shared" si="2"/>
        <v>61388</v>
      </c>
      <c r="N25" s="31">
        <f t="shared" si="2"/>
        <v>1028344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156177089</v>
      </c>
      <c r="X25" s="31">
        <f t="shared" si="2"/>
        <v>7292310</v>
      </c>
      <c r="Y25" s="31">
        <f t="shared" si="2"/>
        <v>148884779</v>
      </c>
      <c r="Z25" s="32">
        <f>+IF(X25&lt;&gt;0,+(Y25/X25)*100,0)</f>
        <v>2041.6682642400008</v>
      </c>
      <c r="AA25" s="33">
        <f>+AA12+AA24</f>
        <v>14584537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-43999745</v>
      </c>
      <c r="D32" s="18"/>
      <c r="E32" s="19"/>
      <c r="F32" s="20"/>
      <c r="G32" s="20">
        <v>-43990102</v>
      </c>
      <c r="H32" s="20">
        <v>95804</v>
      </c>
      <c r="I32" s="20">
        <v>90019</v>
      </c>
      <c r="J32" s="20">
        <v>-43804279</v>
      </c>
      <c r="K32" s="20">
        <v>-58759</v>
      </c>
      <c r="L32" s="20">
        <v>92572</v>
      </c>
      <c r="M32" s="20">
        <v>73849</v>
      </c>
      <c r="N32" s="20">
        <v>107662</v>
      </c>
      <c r="O32" s="20"/>
      <c r="P32" s="20"/>
      <c r="Q32" s="20"/>
      <c r="R32" s="20"/>
      <c r="S32" s="20"/>
      <c r="T32" s="20"/>
      <c r="U32" s="20"/>
      <c r="V32" s="20"/>
      <c r="W32" s="20">
        <v>-43696617</v>
      </c>
      <c r="X32" s="20"/>
      <c r="Y32" s="20">
        <v>-43696617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-43999745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-43990102</v>
      </c>
      <c r="H34" s="31">
        <f t="shared" si="3"/>
        <v>95804</v>
      </c>
      <c r="I34" s="31">
        <f t="shared" si="3"/>
        <v>90019</v>
      </c>
      <c r="J34" s="31">
        <f t="shared" si="3"/>
        <v>-43804279</v>
      </c>
      <c r="K34" s="31">
        <f t="shared" si="3"/>
        <v>-58759</v>
      </c>
      <c r="L34" s="31">
        <f t="shared" si="3"/>
        <v>92572</v>
      </c>
      <c r="M34" s="31">
        <f t="shared" si="3"/>
        <v>73849</v>
      </c>
      <c r="N34" s="31">
        <f t="shared" si="3"/>
        <v>107662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-43696617</v>
      </c>
      <c r="X34" s="31">
        <f t="shared" si="3"/>
        <v>0</v>
      </c>
      <c r="Y34" s="31">
        <f t="shared" si="3"/>
        <v>-43696617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-43999745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-43990102</v>
      </c>
      <c r="H40" s="31">
        <f t="shared" si="5"/>
        <v>95804</v>
      </c>
      <c r="I40" s="31">
        <f t="shared" si="5"/>
        <v>90019</v>
      </c>
      <c r="J40" s="31">
        <f t="shared" si="5"/>
        <v>-43804279</v>
      </c>
      <c r="K40" s="31">
        <f t="shared" si="5"/>
        <v>-58759</v>
      </c>
      <c r="L40" s="31">
        <f t="shared" si="5"/>
        <v>92572</v>
      </c>
      <c r="M40" s="31">
        <f t="shared" si="5"/>
        <v>73849</v>
      </c>
      <c r="N40" s="31">
        <f t="shared" si="5"/>
        <v>107662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-43696617</v>
      </c>
      <c r="X40" s="31">
        <f t="shared" si="5"/>
        <v>0</v>
      </c>
      <c r="Y40" s="31">
        <f t="shared" si="5"/>
        <v>-43696617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196181460</v>
      </c>
      <c r="D42" s="43">
        <f>+D25-D40</f>
        <v>0</v>
      </c>
      <c r="E42" s="44">
        <f t="shared" si="6"/>
        <v>14584537</v>
      </c>
      <c r="F42" s="45">
        <f t="shared" si="6"/>
        <v>14584537</v>
      </c>
      <c r="G42" s="45">
        <f t="shared" si="6"/>
        <v>194301480</v>
      </c>
      <c r="H42" s="45">
        <f t="shared" si="6"/>
        <v>3307902</v>
      </c>
      <c r="I42" s="45">
        <f t="shared" si="6"/>
        <v>1343642</v>
      </c>
      <c r="J42" s="45">
        <f t="shared" si="6"/>
        <v>198953024</v>
      </c>
      <c r="K42" s="45">
        <f t="shared" si="6"/>
        <v>460452</v>
      </c>
      <c r="L42" s="45">
        <f t="shared" si="6"/>
        <v>472691</v>
      </c>
      <c r="M42" s="45">
        <f t="shared" si="6"/>
        <v>-12461</v>
      </c>
      <c r="N42" s="45">
        <f t="shared" si="6"/>
        <v>920682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199873706</v>
      </c>
      <c r="X42" s="45">
        <f t="shared" si="6"/>
        <v>7292310</v>
      </c>
      <c r="Y42" s="45">
        <f t="shared" si="6"/>
        <v>192581396</v>
      </c>
      <c r="Z42" s="46">
        <f>+IF(X42&lt;&gt;0,+(Y42/X42)*100,0)</f>
        <v>2640.8832866403104</v>
      </c>
      <c r="AA42" s="47">
        <f>+AA25-AA40</f>
        <v>14584537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-39136620</v>
      </c>
      <c r="D45" s="18"/>
      <c r="E45" s="19"/>
      <c r="F45" s="20"/>
      <c r="G45" s="20">
        <v>3627052</v>
      </c>
      <c r="H45" s="20">
        <v>-31618682</v>
      </c>
      <c r="I45" s="20">
        <v>-843684</v>
      </c>
      <c r="J45" s="20">
        <v>-28835314</v>
      </c>
      <c r="K45" s="20">
        <v>-1430911</v>
      </c>
      <c r="L45" s="20">
        <v>-839352</v>
      </c>
      <c r="M45" s="20">
        <v>-1339771</v>
      </c>
      <c r="N45" s="20">
        <v>-3610034</v>
      </c>
      <c r="O45" s="20"/>
      <c r="P45" s="20"/>
      <c r="Q45" s="20"/>
      <c r="R45" s="20"/>
      <c r="S45" s="20"/>
      <c r="T45" s="20"/>
      <c r="U45" s="20"/>
      <c r="V45" s="20"/>
      <c r="W45" s="20">
        <v>-32445348</v>
      </c>
      <c r="X45" s="20"/>
      <c r="Y45" s="20">
        <v>-32445348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-39136620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3627052</v>
      </c>
      <c r="H48" s="53">
        <f t="shared" si="7"/>
        <v>-31618682</v>
      </c>
      <c r="I48" s="53">
        <f t="shared" si="7"/>
        <v>-843684</v>
      </c>
      <c r="J48" s="53">
        <f t="shared" si="7"/>
        <v>-28835314</v>
      </c>
      <c r="K48" s="53">
        <f t="shared" si="7"/>
        <v>-1430911</v>
      </c>
      <c r="L48" s="53">
        <f t="shared" si="7"/>
        <v>-839352</v>
      </c>
      <c r="M48" s="53">
        <f t="shared" si="7"/>
        <v>-1339771</v>
      </c>
      <c r="N48" s="53">
        <f t="shared" si="7"/>
        <v>-3610034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-32445348</v>
      </c>
      <c r="X48" s="53">
        <f t="shared" si="7"/>
        <v>0</v>
      </c>
      <c r="Y48" s="53">
        <f t="shared" si="7"/>
        <v>-32445348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1434728</v>
      </c>
      <c r="D8" s="18"/>
      <c r="E8" s="19">
        <v>7482137</v>
      </c>
      <c r="F8" s="20">
        <v>7482137</v>
      </c>
      <c r="G8" s="20">
        <v>2555140</v>
      </c>
      <c r="H8" s="20">
        <v>1139816</v>
      </c>
      <c r="I8" s="20">
        <v>1141097</v>
      </c>
      <c r="J8" s="20">
        <v>4836053</v>
      </c>
      <c r="K8" s="20">
        <v>894623</v>
      </c>
      <c r="L8" s="20">
        <v>-2947782</v>
      </c>
      <c r="M8" s="20">
        <v>1086325</v>
      </c>
      <c r="N8" s="20">
        <v>-966834</v>
      </c>
      <c r="O8" s="20"/>
      <c r="P8" s="20"/>
      <c r="Q8" s="20"/>
      <c r="R8" s="20"/>
      <c r="S8" s="20"/>
      <c r="T8" s="20"/>
      <c r="U8" s="20"/>
      <c r="V8" s="20"/>
      <c r="W8" s="20">
        <v>3869219</v>
      </c>
      <c r="X8" s="20">
        <v>3741084</v>
      </c>
      <c r="Y8" s="20">
        <v>128135</v>
      </c>
      <c r="Z8" s="21">
        <v>3.4250767959233208</v>
      </c>
      <c r="AA8" s="22">
        <v>7482137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1434728</v>
      </c>
      <c r="D12" s="29">
        <f>SUM(D6:D11)</f>
        <v>0</v>
      </c>
      <c r="E12" s="30">
        <f t="shared" si="0"/>
        <v>7482137</v>
      </c>
      <c r="F12" s="31">
        <f t="shared" si="0"/>
        <v>7482137</v>
      </c>
      <c r="G12" s="31">
        <f t="shared" si="0"/>
        <v>2555140</v>
      </c>
      <c r="H12" s="31">
        <f t="shared" si="0"/>
        <v>1139816</v>
      </c>
      <c r="I12" s="31">
        <f t="shared" si="0"/>
        <v>1141097</v>
      </c>
      <c r="J12" s="31">
        <f t="shared" si="0"/>
        <v>4836053</v>
      </c>
      <c r="K12" s="31">
        <f t="shared" si="0"/>
        <v>894623</v>
      </c>
      <c r="L12" s="31">
        <f t="shared" si="0"/>
        <v>-2947782</v>
      </c>
      <c r="M12" s="31">
        <f t="shared" si="0"/>
        <v>1086325</v>
      </c>
      <c r="N12" s="31">
        <f t="shared" si="0"/>
        <v>-966834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3869219</v>
      </c>
      <c r="X12" s="31">
        <f t="shared" si="0"/>
        <v>3741084</v>
      </c>
      <c r="Y12" s="31">
        <f t="shared" si="0"/>
        <v>128135</v>
      </c>
      <c r="Z12" s="32">
        <f>+IF(X12&lt;&gt;0,+(Y12/X12)*100,0)</f>
        <v>3.4250767959233208</v>
      </c>
      <c r="AA12" s="33">
        <f>SUM(AA6:AA11)</f>
        <v>7482137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13493700</v>
      </c>
      <c r="D19" s="18"/>
      <c r="E19" s="19">
        <v>12475241</v>
      </c>
      <c r="F19" s="20">
        <v>12475241</v>
      </c>
      <c r="G19" s="20">
        <v>13493701</v>
      </c>
      <c r="H19" s="20"/>
      <c r="I19" s="20"/>
      <c r="J19" s="20">
        <v>13493701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13493701</v>
      </c>
      <c r="X19" s="20">
        <v>6237630</v>
      </c>
      <c r="Y19" s="20">
        <v>7256071</v>
      </c>
      <c r="Z19" s="21">
        <v>116.32737113294634</v>
      </c>
      <c r="AA19" s="22">
        <v>12475241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13493700</v>
      </c>
      <c r="D24" s="29">
        <f>SUM(D15:D23)</f>
        <v>0</v>
      </c>
      <c r="E24" s="36">
        <f t="shared" si="1"/>
        <v>12475241</v>
      </c>
      <c r="F24" s="37">
        <f t="shared" si="1"/>
        <v>12475241</v>
      </c>
      <c r="G24" s="37">
        <f t="shared" si="1"/>
        <v>13493701</v>
      </c>
      <c r="H24" s="37">
        <f t="shared" si="1"/>
        <v>0</v>
      </c>
      <c r="I24" s="37">
        <f t="shared" si="1"/>
        <v>0</v>
      </c>
      <c r="J24" s="37">
        <f t="shared" si="1"/>
        <v>13493701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13493701</v>
      </c>
      <c r="X24" s="37">
        <f t="shared" si="1"/>
        <v>6237630</v>
      </c>
      <c r="Y24" s="37">
        <f t="shared" si="1"/>
        <v>7256071</v>
      </c>
      <c r="Z24" s="38">
        <f>+IF(X24&lt;&gt;0,+(Y24/X24)*100,0)</f>
        <v>116.32737113294634</v>
      </c>
      <c r="AA24" s="39">
        <f>SUM(AA15:AA23)</f>
        <v>12475241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14928428</v>
      </c>
      <c r="D25" s="29">
        <f>+D12+D24</f>
        <v>0</v>
      </c>
      <c r="E25" s="30">
        <f t="shared" si="2"/>
        <v>19957378</v>
      </c>
      <c r="F25" s="31">
        <f t="shared" si="2"/>
        <v>19957378</v>
      </c>
      <c r="G25" s="31">
        <f t="shared" si="2"/>
        <v>16048841</v>
      </c>
      <c r="H25" s="31">
        <f t="shared" si="2"/>
        <v>1139816</v>
      </c>
      <c r="I25" s="31">
        <f t="shared" si="2"/>
        <v>1141097</v>
      </c>
      <c r="J25" s="31">
        <f t="shared" si="2"/>
        <v>18329754</v>
      </c>
      <c r="K25" s="31">
        <f t="shared" si="2"/>
        <v>894623</v>
      </c>
      <c r="L25" s="31">
        <f t="shared" si="2"/>
        <v>-2947782</v>
      </c>
      <c r="M25" s="31">
        <f t="shared" si="2"/>
        <v>1086325</v>
      </c>
      <c r="N25" s="31">
        <f t="shared" si="2"/>
        <v>-966834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17362920</v>
      </c>
      <c r="X25" s="31">
        <f t="shared" si="2"/>
        <v>9978714</v>
      </c>
      <c r="Y25" s="31">
        <f t="shared" si="2"/>
        <v>7384206</v>
      </c>
      <c r="Z25" s="32">
        <f>+IF(X25&lt;&gt;0,+(Y25/X25)*100,0)</f>
        <v>73.999575496401633</v>
      </c>
      <c r="AA25" s="33">
        <f>+AA12+AA24</f>
        <v>19957378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825509</v>
      </c>
      <c r="D32" s="18"/>
      <c r="E32" s="19">
        <v>-209200</v>
      </c>
      <c r="F32" s="20">
        <v>-209200</v>
      </c>
      <c r="G32" s="20">
        <v>977503</v>
      </c>
      <c r="H32" s="20">
        <v>154439</v>
      </c>
      <c r="I32" s="20">
        <v>154604</v>
      </c>
      <c r="J32" s="20">
        <v>1286546</v>
      </c>
      <c r="K32" s="20">
        <v>122571</v>
      </c>
      <c r="L32" s="20">
        <v>152975</v>
      </c>
      <c r="M32" s="20">
        <v>147480</v>
      </c>
      <c r="N32" s="20">
        <v>423026</v>
      </c>
      <c r="O32" s="20"/>
      <c r="P32" s="20"/>
      <c r="Q32" s="20"/>
      <c r="R32" s="20"/>
      <c r="S32" s="20"/>
      <c r="T32" s="20"/>
      <c r="U32" s="20"/>
      <c r="V32" s="20"/>
      <c r="W32" s="20">
        <v>1709572</v>
      </c>
      <c r="X32" s="20">
        <v>-104604</v>
      </c>
      <c r="Y32" s="20">
        <v>1814176</v>
      </c>
      <c r="Z32" s="21">
        <v>-1734.3275591755576</v>
      </c>
      <c r="AA32" s="22">
        <v>-209200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825509</v>
      </c>
      <c r="D34" s="29">
        <f>SUM(D29:D33)</f>
        <v>0</v>
      </c>
      <c r="E34" s="30">
        <f t="shared" si="3"/>
        <v>-209200</v>
      </c>
      <c r="F34" s="31">
        <f t="shared" si="3"/>
        <v>-209200</v>
      </c>
      <c r="G34" s="31">
        <f t="shared" si="3"/>
        <v>977503</v>
      </c>
      <c r="H34" s="31">
        <f t="shared" si="3"/>
        <v>154439</v>
      </c>
      <c r="I34" s="31">
        <f t="shared" si="3"/>
        <v>154604</v>
      </c>
      <c r="J34" s="31">
        <f t="shared" si="3"/>
        <v>1286546</v>
      </c>
      <c r="K34" s="31">
        <f t="shared" si="3"/>
        <v>122571</v>
      </c>
      <c r="L34" s="31">
        <f t="shared" si="3"/>
        <v>152975</v>
      </c>
      <c r="M34" s="31">
        <f t="shared" si="3"/>
        <v>147480</v>
      </c>
      <c r="N34" s="31">
        <f t="shared" si="3"/>
        <v>423026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1709572</v>
      </c>
      <c r="X34" s="31">
        <f t="shared" si="3"/>
        <v>-104604</v>
      </c>
      <c r="Y34" s="31">
        <f t="shared" si="3"/>
        <v>1814176</v>
      </c>
      <c r="Z34" s="32">
        <f>+IF(X34&lt;&gt;0,+(Y34/X34)*100,0)</f>
        <v>-1734.3275591755576</v>
      </c>
      <c r="AA34" s="33">
        <f>SUM(AA29:AA33)</f>
        <v>-209200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825509</v>
      </c>
      <c r="D40" s="29">
        <f>+D34+D39</f>
        <v>0</v>
      </c>
      <c r="E40" s="30">
        <f t="shared" si="5"/>
        <v>-209200</v>
      </c>
      <c r="F40" s="31">
        <f t="shared" si="5"/>
        <v>-209200</v>
      </c>
      <c r="G40" s="31">
        <f t="shared" si="5"/>
        <v>977503</v>
      </c>
      <c r="H40" s="31">
        <f t="shared" si="5"/>
        <v>154439</v>
      </c>
      <c r="I40" s="31">
        <f t="shared" si="5"/>
        <v>154604</v>
      </c>
      <c r="J40" s="31">
        <f t="shared" si="5"/>
        <v>1286546</v>
      </c>
      <c r="K40" s="31">
        <f t="shared" si="5"/>
        <v>122571</v>
      </c>
      <c r="L40" s="31">
        <f t="shared" si="5"/>
        <v>152975</v>
      </c>
      <c r="M40" s="31">
        <f t="shared" si="5"/>
        <v>147480</v>
      </c>
      <c r="N40" s="31">
        <f t="shared" si="5"/>
        <v>423026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1709572</v>
      </c>
      <c r="X40" s="31">
        <f t="shared" si="5"/>
        <v>-104604</v>
      </c>
      <c r="Y40" s="31">
        <f t="shared" si="5"/>
        <v>1814176</v>
      </c>
      <c r="Z40" s="32">
        <f>+IF(X40&lt;&gt;0,+(Y40/X40)*100,0)</f>
        <v>-1734.3275591755576</v>
      </c>
      <c r="AA40" s="33">
        <f>+AA34+AA39</f>
        <v>-209200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14102919</v>
      </c>
      <c r="D42" s="43">
        <f>+D25-D40</f>
        <v>0</v>
      </c>
      <c r="E42" s="44">
        <f t="shared" si="6"/>
        <v>20166578</v>
      </c>
      <c r="F42" s="45">
        <f t="shared" si="6"/>
        <v>20166578</v>
      </c>
      <c r="G42" s="45">
        <f t="shared" si="6"/>
        <v>15071338</v>
      </c>
      <c r="H42" s="45">
        <f t="shared" si="6"/>
        <v>985377</v>
      </c>
      <c r="I42" s="45">
        <f t="shared" si="6"/>
        <v>986493</v>
      </c>
      <c r="J42" s="45">
        <f t="shared" si="6"/>
        <v>17043208</v>
      </c>
      <c r="K42" s="45">
        <f t="shared" si="6"/>
        <v>772052</v>
      </c>
      <c r="L42" s="45">
        <f t="shared" si="6"/>
        <v>-3100757</v>
      </c>
      <c r="M42" s="45">
        <f t="shared" si="6"/>
        <v>938845</v>
      </c>
      <c r="N42" s="45">
        <f t="shared" si="6"/>
        <v>-1389860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15653348</v>
      </c>
      <c r="X42" s="45">
        <f t="shared" si="6"/>
        <v>10083318</v>
      </c>
      <c r="Y42" s="45">
        <f t="shared" si="6"/>
        <v>5570030</v>
      </c>
      <c r="Z42" s="46">
        <f>+IF(X42&lt;&gt;0,+(Y42/X42)*100,0)</f>
        <v>55.240050943548546</v>
      </c>
      <c r="AA42" s="47">
        <f>+AA25-AA40</f>
        <v>20166578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-3594352</v>
      </c>
      <c r="D45" s="18"/>
      <c r="E45" s="19">
        <v>-2943791</v>
      </c>
      <c r="F45" s="20">
        <v>-2943791</v>
      </c>
      <c r="G45" s="20">
        <v>-3643489</v>
      </c>
      <c r="H45" s="20">
        <v>1066408</v>
      </c>
      <c r="I45" s="20">
        <v>901949</v>
      </c>
      <c r="J45" s="20">
        <v>-1675132</v>
      </c>
      <c r="K45" s="20">
        <v>754463</v>
      </c>
      <c r="L45" s="20">
        <v>768197</v>
      </c>
      <c r="M45" s="20">
        <v>1066856</v>
      </c>
      <c r="N45" s="20">
        <v>2589516</v>
      </c>
      <c r="O45" s="20"/>
      <c r="P45" s="20"/>
      <c r="Q45" s="20"/>
      <c r="R45" s="20"/>
      <c r="S45" s="20"/>
      <c r="T45" s="20"/>
      <c r="U45" s="20"/>
      <c r="V45" s="20"/>
      <c r="W45" s="20">
        <v>914384</v>
      </c>
      <c r="X45" s="20">
        <v>-1471896</v>
      </c>
      <c r="Y45" s="20">
        <v>2386280</v>
      </c>
      <c r="Z45" s="48">
        <v>-162.12286737649944</v>
      </c>
      <c r="AA45" s="22">
        <v>-2943791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-3594352</v>
      </c>
      <c r="D48" s="51">
        <f>SUM(D45:D47)</f>
        <v>0</v>
      </c>
      <c r="E48" s="52">
        <f t="shared" si="7"/>
        <v>-2943791</v>
      </c>
      <c r="F48" s="53">
        <f t="shared" si="7"/>
        <v>-2943791</v>
      </c>
      <c r="G48" s="53">
        <f t="shared" si="7"/>
        <v>-3643489</v>
      </c>
      <c r="H48" s="53">
        <f t="shared" si="7"/>
        <v>1066408</v>
      </c>
      <c r="I48" s="53">
        <f t="shared" si="7"/>
        <v>901949</v>
      </c>
      <c r="J48" s="53">
        <f t="shared" si="7"/>
        <v>-1675132</v>
      </c>
      <c r="K48" s="53">
        <f t="shared" si="7"/>
        <v>754463</v>
      </c>
      <c r="L48" s="53">
        <f t="shared" si="7"/>
        <v>768197</v>
      </c>
      <c r="M48" s="53">
        <f t="shared" si="7"/>
        <v>1066856</v>
      </c>
      <c r="N48" s="53">
        <f t="shared" si="7"/>
        <v>2589516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914384</v>
      </c>
      <c r="X48" s="53">
        <f t="shared" si="7"/>
        <v>-1471896</v>
      </c>
      <c r="Y48" s="53">
        <f t="shared" si="7"/>
        <v>2386280</v>
      </c>
      <c r="Z48" s="54">
        <f>+IF(X48&lt;&gt;0,+(Y48/X48)*100,0)</f>
        <v>-162.12286737649944</v>
      </c>
      <c r="AA48" s="55">
        <f>SUM(AA45:AA47)</f>
        <v>-2943791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-1790265</v>
      </c>
      <c r="D6" s="18"/>
      <c r="E6" s="19">
        <v>26052792</v>
      </c>
      <c r="F6" s="20">
        <v>26052792</v>
      </c>
      <c r="G6" s="20">
        <v>-807849</v>
      </c>
      <c r="H6" s="20">
        <v>2048110</v>
      </c>
      <c r="I6" s="20">
        <v>4344071</v>
      </c>
      <c r="J6" s="20">
        <v>5584332</v>
      </c>
      <c r="K6" s="20">
        <v>3304652</v>
      </c>
      <c r="L6" s="20">
        <v>2737165</v>
      </c>
      <c r="M6" s="20">
        <v>1096100</v>
      </c>
      <c r="N6" s="20">
        <v>7137917</v>
      </c>
      <c r="O6" s="20"/>
      <c r="P6" s="20"/>
      <c r="Q6" s="20"/>
      <c r="R6" s="20"/>
      <c r="S6" s="20"/>
      <c r="T6" s="20"/>
      <c r="U6" s="20"/>
      <c r="V6" s="20"/>
      <c r="W6" s="20">
        <v>12722249</v>
      </c>
      <c r="X6" s="20">
        <v>13026396</v>
      </c>
      <c r="Y6" s="20">
        <v>-304147</v>
      </c>
      <c r="Z6" s="21">
        <v>-2.3348514815609782</v>
      </c>
      <c r="AA6" s="22">
        <v>26052792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32402099</v>
      </c>
      <c r="D8" s="18"/>
      <c r="E8" s="19">
        <v>19700500</v>
      </c>
      <c r="F8" s="20">
        <v>19700500</v>
      </c>
      <c r="G8" s="20">
        <v>34945628</v>
      </c>
      <c r="H8" s="20">
        <v>1525385</v>
      </c>
      <c r="I8" s="20">
        <v>344239</v>
      </c>
      <c r="J8" s="20">
        <v>36815252</v>
      </c>
      <c r="K8" s="20">
        <v>1330022</v>
      </c>
      <c r="L8" s="20">
        <v>1933613</v>
      </c>
      <c r="M8" s="20">
        <v>3508413</v>
      </c>
      <c r="N8" s="20">
        <v>6772048</v>
      </c>
      <c r="O8" s="20"/>
      <c r="P8" s="20"/>
      <c r="Q8" s="20"/>
      <c r="R8" s="20"/>
      <c r="S8" s="20"/>
      <c r="T8" s="20"/>
      <c r="U8" s="20"/>
      <c r="V8" s="20"/>
      <c r="W8" s="20">
        <v>43587300</v>
      </c>
      <c r="X8" s="20">
        <v>9850248</v>
      </c>
      <c r="Y8" s="20">
        <v>33737052</v>
      </c>
      <c r="Z8" s="21">
        <v>342.49951879384156</v>
      </c>
      <c r="AA8" s="22">
        <v>19700500</v>
      </c>
    </row>
    <row r="9" spans="1:27" ht="13.5" x14ac:dyDescent="0.25">
      <c r="A9" s="23" t="s">
        <v>37</v>
      </c>
      <c r="B9" s="17" t="s">
        <v>32</v>
      </c>
      <c r="C9" s="18">
        <v>8812330</v>
      </c>
      <c r="D9" s="18"/>
      <c r="E9" s="19"/>
      <c r="F9" s="20"/>
      <c r="G9" s="20">
        <v>8911950</v>
      </c>
      <c r="H9" s="20">
        <v>-101370</v>
      </c>
      <c r="I9" s="20"/>
      <c r="J9" s="20">
        <v>8810580</v>
      </c>
      <c r="K9" s="20">
        <v>-70</v>
      </c>
      <c r="L9" s="20">
        <v>-3605</v>
      </c>
      <c r="M9" s="20"/>
      <c r="N9" s="20">
        <v>-3675</v>
      </c>
      <c r="O9" s="20"/>
      <c r="P9" s="20"/>
      <c r="Q9" s="20"/>
      <c r="R9" s="20"/>
      <c r="S9" s="20"/>
      <c r="T9" s="20"/>
      <c r="U9" s="20"/>
      <c r="V9" s="20"/>
      <c r="W9" s="20">
        <v>8806905</v>
      </c>
      <c r="X9" s="20"/>
      <c r="Y9" s="20">
        <v>8806905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-2873583</v>
      </c>
      <c r="D11" s="18"/>
      <c r="E11" s="19"/>
      <c r="F11" s="20"/>
      <c r="G11" s="20">
        <v>-2893839</v>
      </c>
      <c r="H11" s="20">
        <v>-46395</v>
      </c>
      <c r="I11" s="20">
        <v>-17256</v>
      </c>
      <c r="J11" s="20">
        <v>-2957490</v>
      </c>
      <c r="K11" s="20"/>
      <c r="L11" s="20">
        <v>-23515</v>
      </c>
      <c r="M11" s="20"/>
      <c r="N11" s="20">
        <v>-23515</v>
      </c>
      <c r="O11" s="20"/>
      <c r="P11" s="20"/>
      <c r="Q11" s="20"/>
      <c r="R11" s="20"/>
      <c r="S11" s="20"/>
      <c r="T11" s="20"/>
      <c r="U11" s="20"/>
      <c r="V11" s="20"/>
      <c r="W11" s="20">
        <v>-2981005</v>
      </c>
      <c r="X11" s="20"/>
      <c r="Y11" s="20">
        <v>-2981005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36550581</v>
      </c>
      <c r="D12" s="29">
        <f>SUM(D6:D11)</f>
        <v>0</v>
      </c>
      <c r="E12" s="30">
        <f t="shared" si="0"/>
        <v>45753292</v>
      </c>
      <c r="F12" s="31">
        <f t="shared" si="0"/>
        <v>45753292</v>
      </c>
      <c r="G12" s="31">
        <f t="shared" si="0"/>
        <v>40155890</v>
      </c>
      <c r="H12" s="31">
        <f t="shared" si="0"/>
        <v>3425730</v>
      </c>
      <c r="I12" s="31">
        <f t="shared" si="0"/>
        <v>4671054</v>
      </c>
      <c r="J12" s="31">
        <f t="shared" si="0"/>
        <v>48252674</v>
      </c>
      <c r="K12" s="31">
        <f t="shared" si="0"/>
        <v>4634604</v>
      </c>
      <c r="L12" s="31">
        <f t="shared" si="0"/>
        <v>4643658</v>
      </c>
      <c r="M12" s="31">
        <f t="shared" si="0"/>
        <v>4604513</v>
      </c>
      <c r="N12" s="31">
        <f t="shared" si="0"/>
        <v>13882775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62135449</v>
      </c>
      <c r="X12" s="31">
        <f t="shared" si="0"/>
        <v>22876644</v>
      </c>
      <c r="Y12" s="31">
        <f t="shared" si="0"/>
        <v>39258805</v>
      </c>
      <c r="Z12" s="32">
        <f>+IF(X12&lt;&gt;0,+(Y12/X12)*100,0)</f>
        <v>171.61085778141234</v>
      </c>
      <c r="AA12" s="33">
        <f>SUM(AA6:AA11)</f>
        <v>45753292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36010598</v>
      </c>
      <c r="D19" s="18"/>
      <c r="E19" s="19">
        <v>-1113888</v>
      </c>
      <c r="F19" s="20">
        <v>-1113888</v>
      </c>
      <c r="G19" s="20">
        <v>17593516</v>
      </c>
      <c r="H19" s="20">
        <v>18417081</v>
      </c>
      <c r="I19" s="20"/>
      <c r="J19" s="20">
        <v>36010597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36010597</v>
      </c>
      <c r="X19" s="20">
        <v>-556944</v>
      </c>
      <c r="Y19" s="20">
        <v>36567541</v>
      </c>
      <c r="Z19" s="21">
        <v>-6565.7482619437505</v>
      </c>
      <c r="AA19" s="22">
        <v>-1113888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36010598</v>
      </c>
      <c r="D24" s="29">
        <f>SUM(D15:D23)</f>
        <v>0</v>
      </c>
      <c r="E24" s="36">
        <f t="shared" si="1"/>
        <v>-1113888</v>
      </c>
      <c r="F24" s="37">
        <f t="shared" si="1"/>
        <v>-1113888</v>
      </c>
      <c r="G24" s="37">
        <f t="shared" si="1"/>
        <v>17593516</v>
      </c>
      <c r="H24" s="37">
        <f t="shared" si="1"/>
        <v>18417081</v>
      </c>
      <c r="I24" s="37">
        <f t="shared" si="1"/>
        <v>0</v>
      </c>
      <c r="J24" s="37">
        <f t="shared" si="1"/>
        <v>36010597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36010597</v>
      </c>
      <c r="X24" s="37">
        <f t="shared" si="1"/>
        <v>-556944</v>
      </c>
      <c r="Y24" s="37">
        <f t="shared" si="1"/>
        <v>36567541</v>
      </c>
      <c r="Z24" s="38">
        <f>+IF(X24&lt;&gt;0,+(Y24/X24)*100,0)</f>
        <v>-6565.7482619437505</v>
      </c>
      <c r="AA24" s="39">
        <f>SUM(AA15:AA23)</f>
        <v>-1113888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72561179</v>
      </c>
      <c r="D25" s="29">
        <f>+D12+D24</f>
        <v>0</v>
      </c>
      <c r="E25" s="30">
        <f t="shared" si="2"/>
        <v>44639404</v>
      </c>
      <c r="F25" s="31">
        <f t="shared" si="2"/>
        <v>44639404</v>
      </c>
      <c r="G25" s="31">
        <f t="shared" si="2"/>
        <v>57749406</v>
      </c>
      <c r="H25" s="31">
        <f t="shared" si="2"/>
        <v>21842811</v>
      </c>
      <c r="I25" s="31">
        <f t="shared" si="2"/>
        <v>4671054</v>
      </c>
      <c r="J25" s="31">
        <f t="shared" si="2"/>
        <v>84263271</v>
      </c>
      <c r="K25" s="31">
        <f t="shared" si="2"/>
        <v>4634604</v>
      </c>
      <c r="L25" s="31">
        <f t="shared" si="2"/>
        <v>4643658</v>
      </c>
      <c r="M25" s="31">
        <f t="shared" si="2"/>
        <v>4604513</v>
      </c>
      <c r="N25" s="31">
        <f t="shared" si="2"/>
        <v>13882775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98146046</v>
      </c>
      <c r="X25" s="31">
        <f t="shared" si="2"/>
        <v>22319700</v>
      </c>
      <c r="Y25" s="31">
        <f t="shared" si="2"/>
        <v>75826346</v>
      </c>
      <c r="Z25" s="32">
        <f>+IF(X25&lt;&gt;0,+(Y25/X25)*100,0)</f>
        <v>339.72833864254449</v>
      </c>
      <c r="AA25" s="33">
        <f>+AA12+AA24</f>
        <v>44639404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-9999</v>
      </c>
      <c r="D31" s="18"/>
      <c r="E31" s="19"/>
      <c r="F31" s="20"/>
      <c r="G31" s="20">
        <v>-10292</v>
      </c>
      <c r="H31" s="20">
        <v>-634</v>
      </c>
      <c r="I31" s="20">
        <v>-1311</v>
      </c>
      <c r="J31" s="20">
        <v>-12237</v>
      </c>
      <c r="K31" s="20">
        <v>-355</v>
      </c>
      <c r="L31" s="20">
        <v>-7939</v>
      </c>
      <c r="M31" s="20">
        <v>-356</v>
      </c>
      <c r="N31" s="20">
        <v>-8650</v>
      </c>
      <c r="O31" s="20"/>
      <c r="P31" s="20"/>
      <c r="Q31" s="20"/>
      <c r="R31" s="20"/>
      <c r="S31" s="20"/>
      <c r="T31" s="20"/>
      <c r="U31" s="20"/>
      <c r="V31" s="20"/>
      <c r="W31" s="20">
        <v>-20887</v>
      </c>
      <c r="X31" s="20"/>
      <c r="Y31" s="20">
        <v>-20887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48109006</v>
      </c>
      <c r="D32" s="18"/>
      <c r="E32" s="19"/>
      <c r="F32" s="20"/>
      <c r="G32" s="20">
        <v>46367774</v>
      </c>
      <c r="H32" s="20">
        <v>616448</v>
      </c>
      <c r="I32" s="20">
        <v>611075</v>
      </c>
      <c r="J32" s="20">
        <v>47595297</v>
      </c>
      <c r="K32" s="20">
        <v>519432</v>
      </c>
      <c r="L32" s="20">
        <v>549087</v>
      </c>
      <c r="M32" s="20">
        <v>502640</v>
      </c>
      <c r="N32" s="20">
        <v>1571159</v>
      </c>
      <c r="O32" s="20"/>
      <c r="P32" s="20"/>
      <c r="Q32" s="20"/>
      <c r="R32" s="20"/>
      <c r="S32" s="20"/>
      <c r="T32" s="20"/>
      <c r="U32" s="20"/>
      <c r="V32" s="20"/>
      <c r="W32" s="20">
        <v>49166456</v>
      </c>
      <c r="X32" s="20"/>
      <c r="Y32" s="20">
        <v>49166456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48099007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46357482</v>
      </c>
      <c r="H34" s="31">
        <f t="shared" si="3"/>
        <v>615814</v>
      </c>
      <c r="I34" s="31">
        <f t="shared" si="3"/>
        <v>609764</v>
      </c>
      <c r="J34" s="31">
        <f t="shared" si="3"/>
        <v>47583060</v>
      </c>
      <c r="K34" s="31">
        <f t="shared" si="3"/>
        <v>519077</v>
      </c>
      <c r="L34" s="31">
        <f t="shared" si="3"/>
        <v>541148</v>
      </c>
      <c r="M34" s="31">
        <f t="shared" si="3"/>
        <v>502284</v>
      </c>
      <c r="N34" s="31">
        <f t="shared" si="3"/>
        <v>1562509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49145569</v>
      </c>
      <c r="X34" s="31">
        <f t="shared" si="3"/>
        <v>0</v>
      </c>
      <c r="Y34" s="31">
        <f t="shared" si="3"/>
        <v>49145569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48099007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46357482</v>
      </c>
      <c r="H40" s="31">
        <f t="shared" si="5"/>
        <v>615814</v>
      </c>
      <c r="I40" s="31">
        <f t="shared" si="5"/>
        <v>609764</v>
      </c>
      <c r="J40" s="31">
        <f t="shared" si="5"/>
        <v>47583060</v>
      </c>
      <c r="K40" s="31">
        <f t="shared" si="5"/>
        <v>519077</v>
      </c>
      <c r="L40" s="31">
        <f t="shared" si="5"/>
        <v>541148</v>
      </c>
      <c r="M40" s="31">
        <f t="shared" si="5"/>
        <v>502284</v>
      </c>
      <c r="N40" s="31">
        <f t="shared" si="5"/>
        <v>1562509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49145569</v>
      </c>
      <c r="X40" s="31">
        <f t="shared" si="5"/>
        <v>0</v>
      </c>
      <c r="Y40" s="31">
        <f t="shared" si="5"/>
        <v>49145569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24462172</v>
      </c>
      <c r="D42" s="43">
        <f>+D25-D40</f>
        <v>0</v>
      </c>
      <c r="E42" s="44">
        <f t="shared" si="6"/>
        <v>44639404</v>
      </c>
      <c r="F42" s="45">
        <f t="shared" si="6"/>
        <v>44639404</v>
      </c>
      <c r="G42" s="45">
        <f t="shared" si="6"/>
        <v>11391924</v>
      </c>
      <c r="H42" s="45">
        <f t="shared" si="6"/>
        <v>21226997</v>
      </c>
      <c r="I42" s="45">
        <f t="shared" si="6"/>
        <v>4061290</v>
      </c>
      <c r="J42" s="45">
        <f t="shared" si="6"/>
        <v>36680211</v>
      </c>
      <c r="K42" s="45">
        <f t="shared" si="6"/>
        <v>4115527</v>
      </c>
      <c r="L42" s="45">
        <f t="shared" si="6"/>
        <v>4102510</v>
      </c>
      <c r="M42" s="45">
        <f t="shared" si="6"/>
        <v>4102229</v>
      </c>
      <c r="N42" s="45">
        <f t="shared" si="6"/>
        <v>12320266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49000477</v>
      </c>
      <c r="X42" s="45">
        <f t="shared" si="6"/>
        <v>22319700</v>
      </c>
      <c r="Y42" s="45">
        <f t="shared" si="6"/>
        <v>26680777</v>
      </c>
      <c r="Z42" s="46">
        <f>+IF(X42&lt;&gt;0,+(Y42/X42)*100,0)</f>
        <v>119.53913807085222</v>
      </c>
      <c r="AA42" s="47">
        <f>+AA25-AA40</f>
        <v>44639404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44639404</v>
      </c>
      <c r="F45" s="20">
        <v>44639404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22319700</v>
      </c>
      <c r="Y45" s="20">
        <v>-22319700</v>
      </c>
      <c r="Z45" s="48">
        <v>-100</v>
      </c>
      <c r="AA45" s="22">
        <v>44639404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44639404</v>
      </c>
      <c r="F48" s="53">
        <f t="shared" si="7"/>
        <v>44639404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22319700</v>
      </c>
      <c r="Y48" s="53">
        <f t="shared" si="7"/>
        <v>-22319700</v>
      </c>
      <c r="Z48" s="54">
        <f>+IF(X48&lt;&gt;0,+(Y48/X48)*100,0)</f>
        <v>-100</v>
      </c>
      <c r="AA48" s="55">
        <f>SUM(AA45:AA47)</f>
        <v>44639404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-9791</v>
      </c>
      <c r="D45" s="18"/>
      <c r="E45" s="19"/>
      <c r="F45" s="20"/>
      <c r="G45" s="20">
        <v>-36952</v>
      </c>
      <c r="H45" s="20">
        <v>-10203</v>
      </c>
      <c r="I45" s="20">
        <v>-290835</v>
      </c>
      <c r="J45" s="20">
        <v>-337990</v>
      </c>
      <c r="K45" s="20">
        <v>-651300</v>
      </c>
      <c r="L45" s="20"/>
      <c r="M45" s="20">
        <v>-25788</v>
      </c>
      <c r="N45" s="20">
        <v>-677088</v>
      </c>
      <c r="O45" s="20"/>
      <c r="P45" s="20"/>
      <c r="Q45" s="20"/>
      <c r="R45" s="20"/>
      <c r="S45" s="20"/>
      <c r="T45" s="20"/>
      <c r="U45" s="20"/>
      <c r="V45" s="20"/>
      <c r="W45" s="20">
        <v>-1015078</v>
      </c>
      <c r="X45" s="20"/>
      <c r="Y45" s="20">
        <v>-1015078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-9791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-36952</v>
      </c>
      <c r="H48" s="53">
        <f t="shared" si="7"/>
        <v>-10203</v>
      </c>
      <c r="I48" s="53">
        <f t="shared" si="7"/>
        <v>-290835</v>
      </c>
      <c r="J48" s="53">
        <f t="shared" si="7"/>
        <v>-337990</v>
      </c>
      <c r="K48" s="53">
        <f t="shared" si="7"/>
        <v>-651300</v>
      </c>
      <c r="L48" s="53">
        <f t="shared" si="7"/>
        <v>0</v>
      </c>
      <c r="M48" s="53">
        <f t="shared" si="7"/>
        <v>-25788</v>
      </c>
      <c r="N48" s="53">
        <f t="shared" si="7"/>
        <v>-677088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-1015078</v>
      </c>
      <c r="X48" s="53">
        <f t="shared" si="7"/>
        <v>0</v>
      </c>
      <c r="Y48" s="53">
        <f t="shared" si="7"/>
        <v>-1015078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2522508</v>
      </c>
      <c r="F6" s="20">
        <v>2522508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1261254</v>
      </c>
      <c r="Y6" s="20">
        <v>-1261254</v>
      </c>
      <c r="Z6" s="21">
        <v>-100</v>
      </c>
      <c r="AA6" s="22">
        <v>2522508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3637518</v>
      </c>
      <c r="D8" s="18"/>
      <c r="E8" s="19">
        <v>1863869</v>
      </c>
      <c r="F8" s="20">
        <v>1863869</v>
      </c>
      <c r="G8" s="20">
        <v>310926</v>
      </c>
      <c r="H8" s="20">
        <v>310986</v>
      </c>
      <c r="I8" s="20">
        <v>308049</v>
      </c>
      <c r="J8" s="20">
        <v>929961</v>
      </c>
      <c r="K8" s="20">
        <v>310761</v>
      </c>
      <c r="L8" s="20">
        <v>310814</v>
      </c>
      <c r="M8" s="20">
        <v>310925</v>
      </c>
      <c r="N8" s="20">
        <v>932500</v>
      </c>
      <c r="O8" s="20"/>
      <c r="P8" s="20"/>
      <c r="Q8" s="20"/>
      <c r="R8" s="20"/>
      <c r="S8" s="20"/>
      <c r="T8" s="20"/>
      <c r="U8" s="20"/>
      <c r="V8" s="20"/>
      <c r="W8" s="20">
        <v>1862461</v>
      </c>
      <c r="X8" s="20">
        <v>931926</v>
      </c>
      <c r="Y8" s="20">
        <v>930535</v>
      </c>
      <c r="Z8" s="21">
        <v>99.850739221783698</v>
      </c>
      <c r="AA8" s="22">
        <v>1863869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1366376</v>
      </c>
      <c r="I9" s="20"/>
      <c r="J9" s="20">
        <v>1366376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1366376</v>
      </c>
      <c r="X9" s="20"/>
      <c r="Y9" s="20">
        <v>1366376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3637518</v>
      </c>
      <c r="D12" s="29">
        <f>SUM(D6:D11)</f>
        <v>0</v>
      </c>
      <c r="E12" s="30">
        <f t="shared" si="0"/>
        <v>4386377</v>
      </c>
      <c r="F12" s="31">
        <f t="shared" si="0"/>
        <v>4386377</v>
      </c>
      <c r="G12" s="31">
        <f t="shared" si="0"/>
        <v>310926</v>
      </c>
      <c r="H12" s="31">
        <f t="shared" si="0"/>
        <v>1677362</v>
      </c>
      <c r="I12" s="31">
        <f t="shared" si="0"/>
        <v>308049</v>
      </c>
      <c r="J12" s="31">
        <f t="shared" si="0"/>
        <v>2296337</v>
      </c>
      <c r="K12" s="31">
        <f t="shared" si="0"/>
        <v>310761</v>
      </c>
      <c r="L12" s="31">
        <f t="shared" si="0"/>
        <v>310814</v>
      </c>
      <c r="M12" s="31">
        <f t="shared" si="0"/>
        <v>310925</v>
      </c>
      <c r="N12" s="31">
        <f t="shared" si="0"/>
        <v>932500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3228837</v>
      </c>
      <c r="X12" s="31">
        <f t="shared" si="0"/>
        <v>2193180</v>
      </c>
      <c r="Y12" s="31">
        <f t="shared" si="0"/>
        <v>1035657</v>
      </c>
      <c r="Z12" s="32">
        <f>+IF(X12&lt;&gt;0,+(Y12/X12)*100,0)</f>
        <v>47.221705468771376</v>
      </c>
      <c r="AA12" s="33">
        <f>SUM(AA6:AA11)</f>
        <v>4386377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11259</v>
      </c>
      <c r="D19" s="18"/>
      <c r="E19" s="19"/>
      <c r="F19" s="20"/>
      <c r="G19" s="20"/>
      <c r="H19" s="20">
        <v>457</v>
      </c>
      <c r="I19" s="20"/>
      <c r="J19" s="20">
        <v>457</v>
      </c>
      <c r="K19" s="20">
        <v>914</v>
      </c>
      <c r="L19" s="20">
        <v>975</v>
      </c>
      <c r="M19" s="20">
        <v>2035</v>
      </c>
      <c r="N19" s="20">
        <v>3924</v>
      </c>
      <c r="O19" s="20"/>
      <c r="P19" s="20"/>
      <c r="Q19" s="20"/>
      <c r="R19" s="20"/>
      <c r="S19" s="20"/>
      <c r="T19" s="20"/>
      <c r="U19" s="20"/>
      <c r="V19" s="20"/>
      <c r="W19" s="20">
        <v>4381</v>
      </c>
      <c r="X19" s="20"/>
      <c r="Y19" s="20">
        <v>4381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11259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457</v>
      </c>
      <c r="I24" s="37">
        <f t="shared" si="1"/>
        <v>0</v>
      </c>
      <c r="J24" s="37">
        <f t="shared" si="1"/>
        <v>457</v>
      </c>
      <c r="K24" s="37">
        <f t="shared" si="1"/>
        <v>914</v>
      </c>
      <c r="L24" s="37">
        <f t="shared" si="1"/>
        <v>975</v>
      </c>
      <c r="M24" s="37">
        <f t="shared" si="1"/>
        <v>2035</v>
      </c>
      <c r="N24" s="37">
        <f t="shared" si="1"/>
        <v>3924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4381</v>
      </c>
      <c r="X24" s="37">
        <f t="shared" si="1"/>
        <v>0</v>
      </c>
      <c r="Y24" s="37">
        <f t="shared" si="1"/>
        <v>4381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3648777</v>
      </c>
      <c r="D25" s="29">
        <f>+D12+D24</f>
        <v>0</v>
      </c>
      <c r="E25" s="30">
        <f t="shared" si="2"/>
        <v>4386377</v>
      </c>
      <c r="F25" s="31">
        <f t="shared" si="2"/>
        <v>4386377</v>
      </c>
      <c r="G25" s="31">
        <f t="shared" si="2"/>
        <v>310926</v>
      </c>
      <c r="H25" s="31">
        <f t="shared" si="2"/>
        <v>1677819</v>
      </c>
      <c r="I25" s="31">
        <f t="shared" si="2"/>
        <v>308049</v>
      </c>
      <c r="J25" s="31">
        <f t="shared" si="2"/>
        <v>2296794</v>
      </c>
      <c r="K25" s="31">
        <f t="shared" si="2"/>
        <v>311675</v>
      </c>
      <c r="L25" s="31">
        <f t="shared" si="2"/>
        <v>311789</v>
      </c>
      <c r="M25" s="31">
        <f t="shared" si="2"/>
        <v>312960</v>
      </c>
      <c r="N25" s="31">
        <f t="shared" si="2"/>
        <v>936424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3233218</v>
      </c>
      <c r="X25" s="31">
        <f t="shared" si="2"/>
        <v>2193180</v>
      </c>
      <c r="Y25" s="31">
        <f t="shared" si="2"/>
        <v>1040038</v>
      </c>
      <c r="Z25" s="32">
        <f>+IF(X25&lt;&gt;0,+(Y25/X25)*100,0)</f>
        <v>47.421461074786379</v>
      </c>
      <c r="AA25" s="33">
        <f>+AA12+AA24</f>
        <v>4386377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11260693</v>
      </c>
      <c r="F32" s="20">
        <v>11260693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5630352</v>
      </c>
      <c r="Y32" s="20">
        <v>-5630352</v>
      </c>
      <c r="Z32" s="21">
        <v>-100</v>
      </c>
      <c r="AA32" s="22">
        <v>11260693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11260693</v>
      </c>
      <c r="F34" s="31">
        <f t="shared" si="3"/>
        <v>11260693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5630352</v>
      </c>
      <c r="Y34" s="31">
        <f t="shared" si="3"/>
        <v>-5630352</v>
      </c>
      <c r="Z34" s="32">
        <f>+IF(X34&lt;&gt;0,+(Y34/X34)*100,0)</f>
        <v>-100</v>
      </c>
      <c r="AA34" s="33">
        <f>SUM(AA29:AA33)</f>
        <v>11260693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11260693</v>
      </c>
      <c r="F40" s="31">
        <f t="shared" si="5"/>
        <v>11260693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5630352</v>
      </c>
      <c r="Y40" s="31">
        <f t="shared" si="5"/>
        <v>-5630352</v>
      </c>
      <c r="Z40" s="32">
        <f>+IF(X40&lt;&gt;0,+(Y40/X40)*100,0)</f>
        <v>-100</v>
      </c>
      <c r="AA40" s="33">
        <f>+AA34+AA39</f>
        <v>11260693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3648777</v>
      </c>
      <c r="D42" s="43">
        <f>+D25-D40</f>
        <v>0</v>
      </c>
      <c r="E42" s="44">
        <f t="shared" si="6"/>
        <v>-6874316</v>
      </c>
      <c r="F42" s="45">
        <f t="shared" si="6"/>
        <v>-6874316</v>
      </c>
      <c r="G42" s="45">
        <f t="shared" si="6"/>
        <v>310926</v>
      </c>
      <c r="H42" s="45">
        <f t="shared" si="6"/>
        <v>1677819</v>
      </c>
      <c r="I42" s="45">
        <f t="shared" si="6"/>
        <v>308049</v>
      </c>
      <c r="J42" s="45">
        <f t="shared" si="6"/>
        <v>2296794</v>
      </c>
      <c r="K42" s="45">
        <f t="shared" si="6"/>
        <v>311675</v>
      </c>
      <c r="L42" s="45">
        <f t="shared" si="6"/>
        <v>311789</v>
      </c>
      <c r="M42" s="45">
        <f t="shared" si="6"/>
        <v>312960</v>
      </c>
      <c r="N42" s="45">
        <f t="shared" si="6"/>
        <v>936424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3233218</v>
      </c>
      <c r="X42" s="45">
        <f t="shared" si="6"/>
        <v>-3437172</v>
      </c>
      <c r="Y42" s="45">
        <f t="shared" si="6"/>
        <v>6670390</v>
      </c>
      <c r="Z42" s="46">
        <f>+IF(X42&lt;&gt;0,+(Y42/X42)*100,0)</f>
        <v>-194.0662265373976</v>
      </c>
      <c r="AA42" s="47">
        <f>+AA25-AA40</f>
        <v>-6874316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152029381</v>
      </c>
      <c r="D19" s="18"/>
      <c r="E19" s="19">
        <v>186880220</v>
      </c>
      <c r="F19" s="20">
        <v>186880220</v>
      </c>
      <c r="G19" s="20"/>
      <c r="H19" s="20">
        <v>8830092</v>
      </c>
      <c r="I19" s="20">
        <v>15753586</v>
      </c>
      <c r="J19" s="20">
        <v>24583678</v>
      </c>
      <c r="K19" s="20">
        <v>24139248</v>
      </c>
      <c r="L19" s="20">
        <v>40861431</v>
      </c>
      <c r="M19" s="20">
        <v>32682503</v>
      </c>
      <c r="N19" s="20">
        <v>97683182</v>
      </c>
      <c r="O19" s="20"/>
      <c r="P19" s="20"/>
      <c r="Q19" s="20"/>
      <c r="R19" s="20"/>
      <c r="S19" s="20"/>
      <c r="T19" s="20"/>
      <c r="U19" s="20"/>
      <c r="V19" s="20"/>
      <c r="W19" s="20">
        <v>122266860</v>
      </c>
      <c r="X19" s="20">
        <v>93440108</v>
      </c>
      <c r="Y19" s="20">
        <v>28826752</v>
      </c>
      <c r="Z19" s="21">
        <v>30.850512287507204</v>
      </c>
      <c r="AA19" s="22">
        <v>186880220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152029381</v>
      </c>
      <c r="D24" s="29">
        <f>SUM(D15:D23)</f>
        <v>0</v>
      </c>
      <c r="E24" s="36">
        <f t="shared" si="1"/>
        <v>186880220</v>
      </c>
      <c r="F24" s="37">
        <f t="shared" si="1"/>
        <v>186880220</v>
      </c>
      <c r="G24" s="37">
        <f t="shared" si="1"/>
        <v>0</v>
      </c>
      <c r="H24" s="37">
        <f t="shared" si="1"/>
        <v>8830092</v>
      </c>
      <c r="I24" s="37">
        <f t="shared" si="1"/>
        <v>15753586</v>
      </c>
      <c r="J24" s="37">
        <f t="shared" si="1"/>
        <v>24583678</v>
      </c>
      <c r="K24" s="37">
        <f t="shared" si="1"/>
        <v>24139248</v>
      </c>
      <c r="L24" s="37">
        <f t="shared" si="1"/>
        <v>40861431</v>
      </c>
      <c r="M24" s="37">
        <f t="shared" si="1"/>
        <v>32682503</v>
      </c>
      <c r="N24" s="37">
        <f t="shared" si="1"/>
        <v>97683182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122266860</v>
      </c>
      <c r="X24" s="37">
        <f t="shared" si="1"/>
        <v>93440108</v>
      </c>
      <c r="Y24" s="37">
        <f t="shared" si="1"/>
        <v>28826752</v>
      </c>
      <c r="Z24" s="38">
        <f>+IF(X24&lt;&gt;0,+(Y24/X24)*100,0)</f>
        <v>30.850512287507204</v>
      </c>
      <c r="AA24" s="39">
        <f>SUM(AA15:AA23)</f>
        <v>186880220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152029381</v>
      </c>
      <c r="D25" s="29">
        <f>+D12+D24</f>
        <v>0</v>
      </c>
      <c r="E25" s="30">
        <f t="shared" si="2"/>
        <v>186880220</v>
      </c>
      <c r="F25" s="31">
        <f t="shared" si="2"/>
        <v>186880220</v>
      </c>
      <c r="G25" s="31">
        <f t="shared" si="2"/>
        <v>0</v>
      </c>
      <c r="H25" s="31">
        <f t="shared" si="2"/>
        <v>8830092</v>
      </c>
      <c r="I25" s="31">
        <f t="shared" si="2"/>
        <v>15753586</v>
      </c>
      <c r="J25" s="31">
        <f t="shared" si="2"/>
        <v>24583678</v>
      </c>
      <c r="K25" s="31">
        <f t="shared" si="2"/>
        <v>24139248</v>
      </c>
      <c r="L25" s="31">
        <f t="shared" si="2"/>
        <v>40861431</v>
      </c>
      <c r="M25" s="31">
        <f t="shared" si="2"/>
        <v>32682503</v>
      </c>
      <c r="N25" s="31">
        <f t="shared" si="2"/>
        <v>97683182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122266860</v>
      </c>
      <c r="X25" s="31">
        <f t="shared" si="2"/>
        <v>93440108</v>
      </c>
      <c r="Y25" s="31">
        <f t="shared" si="2"/>
        <v>28826752</v>
      </c>
      <c r="Z25" s="32">
        <f>+IF(X25&lt;&gt;0,+(Y25/X25)*100,0)</f>
        <v>30.850512287507204</v>
      </c>
      <c r="AA25" s="33">
        <f>+AA12+AA24</f>
        <v>186880220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152029381</v>
      </c>
      <c r="D42" s="43">
        <f>+D25-D40</f>
        <v>0</v>
      </c>
      <c r="E42" s="44">
        <f t="shared" si="6"/>
        <v>186880220</v>
      </c>
      <c r="F42" s="45">
        <f t="shared" si="6"/>
        <v>186880220</v>
      </c>
      <c r="G42" s="45">
        <f t="shared" si="6"/>
        <v>0</v>
      </c>
      <c r="H42" s="45">
        <f t="shared" si="6"/>
        <v>8830092</v>
      </c>
      <c r="I42" s="45">
        <f t="shared" si="6"/>
        <v>15753586</v>
      </c>
      <c r="J42" s="45">
        <f t="shared" si="6"/>
        <v>24583678</v>
      </c>
      <c r="K42" s="45">
        <f t="shared" si="6"/>
        <v>24139248</v>
      </c>
      <c r="L42" s="45">
        <f t="shared" si="6"/>
        <v>40861431</v>
      </c>
      <c r="M42" s="45">
        <f t="shared" si="6"/>
        <v>32682503</v>
      </c>
      <c r="N42" s="45">
        <f t="shared" si="6"/>
        <v>97683182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122266860</v>
      </c>
      <c r="X42" s="45">
        <f t="shared" si="6"/>
        <v>93440108</v>
      </c>
      <c r="Y42" s="45">
        <f t="shared" si="6"/>
        <v>28826752</v>
      </c>
      <c r="Z42" s="46">
        <f>+IF(X42&lt;&gt;0,+(Y42/X42)*100,0)</f>
        <v>30.850512287507204</v>
      </c>
      <c r="AA42" s="47">
        <f>+AA25-AA40</f>
        <v>186880220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555</v>
      </c>
      <c r="F6" s="20">
        <v>555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276</v>
      </c>
      <c r="Y6" s="20">
        <v>-276</v>
      </c>
      <c r="Z6" s="21">
        <v>-100</v>
      </c>
      <c r="AA6" s="22">
        <v>555</v>
      </c>
    </row>
    <row r="7" spans="1:27" ht="13.5" x14ac:dyDescent="0.25">
      <c r="A7" s="23" t="s">
        <v>35</v>
      </c>
      <c r="B7" s="17" t="s">
        <v>32</v>
      </c>
      <c r="C7" s="18">
        <v>18033</v>
      </c>
      <c r="D7" s="18"/>
      <c r="E7" s="19"/>
      <c r="F7" s="20"/>
      <c r="G7" s="20"/>
      <c r="H7" s="20"/>
      <c r="I7" s="20">
        <v>2430</v>
      </c>
      <c r="J7" s="20">
        <v>2430</v>
      </c>
      <c r="K7" s="20">
        <v>4684</v>
      </c>
      <c r="L7" s="20"/>
      <c r="M7" s="20"/>
      <c r="N7" s="20">
        <v>4684</v>
      </c>
      <c r="O7" s="20"/>
      <c r="P7" s="20"/>
      <c r="Q7" s="20"/>
      <c r="R7" s="20"/>
      <c r="S7" s="20"/>
      <c r="T7" s="20"/>
      <c r="U7" s="20"/>
      <c r="V7" s="20"/>
      <c r="W7" s="20">
        <v>7114</v>
      </c>
      <c r="X7" s="20"/>
      <c r="Y7" s="20">
        <v>7114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32856342</v>
      </c>
      <c r="F8" s="20">
        <v>32856342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16428156</v>
      </c>
      <c r="Y8" s="20">
        <v>-16428156</v>
      </c>
      <c r="Z8" s="21">
        <v>-100</v>
      </c>
      <c r="AA8" s="22">
        <v>32856342</v>
      </c>
    </row>
    <row r="9" spans="1:27" ht="13.5" x14ac:dyDescent="0.25">
      <c r="A9" s="23" t="s">
        <v>37</v>
      </c>
      <c r="B9" s="17" t="s">
        <v>32</v>
      </c>
      <c r="C9" s="18">
        <v>12320</v>
      </c>
      <c r="D9" s="18"/>
      <c r="E9" s="19"/>
      <c r="F9" s="20"/>
      <c r="G9" s="20">
        <v>1396</v>
      </c>
      <c r="H9" s="20">
        <v>3024</v>
      </c>
      <c r="I9" s="20"/>
      <c r="J9" s="20">
        <v>4420</v>
      </c>
      <c r="K9" s="20">
        <v>2181</v>
      </c>
      <c r="L9" s="20">
        <v>1608</v>
      </c>
      <c r="M9" s="20"/>
      <c r="N9" s="20">
        <v>3789</v>
      </c>
      <c r="O9" s="20"/>
      <c r="P9" s="20"/>
      <c r="Q9" s="20"/>
      <c r="R9" s="20"/>
      <c r="S9" s="20"/>
      <c r="T9" s="20"/>
      <c r="U9" s="20"/>
      <c r="V9" s="20"/>
      <c r="W9" s="20">
        <v>8209</v>
      </c>
      <c r="X9" s="20"/>
      <c r="Y9" s="20">
        <v>8209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30353</v>
      </c>
      <c r="D12" s="29">
        <f>SUM(D6:D11)</f>
        <v>0</v>
      </c>
      <c r="E12" s="30">
        <f t="shared" si="0"/>
        <v>32856897</v>
      </c>
      <c r="F12" s="31">
        <f t="shared" si="0"/>
        <v>32856897</v>
      </c>
      <c r="G12" s="31">
        <f t="shared" si="0"/>
        <v>1396</v>
      </c>
      <c r="H12" s="31">
        <f t="shared" si="0"/>
        <v>3024</v>
      </c>
      <c r="I12" s="31">
        <f t="shared" si="0"/>
        <v>2430</v>
      </c>
      <c r="J12" s="31">
        <f t="shared" si="0"/>
        <v>6850</v>
      </c>
      <c r="K12" s="31">
        <f t="shared" si="0"/>
        <v>6865</v>
      </c>
      <c r="L12" s="31">
        <f t="shared" si="0"/>
        <v>1608</v>
      </c>
      <c r="M12" s="31">
        <f t="shared" si="0"/>
        <v>0</v>
      </c>
      <c r="N12" s="31">
        <f t="shared" si="0"/>
        <v>8473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15323</v>
      </c>
      <c r="X12" s="31">
        <f t="shared" si="0"/>
        <v>16428432</v>
      </c>
      <c r="Y12" s="31">
        <f t="shared" si="0"/>
        <v>-16413109</v>
      </c>
      <c r="Z12" s="32">
        <f>+IF(X12&lt;&gt;0,+(Y12/X12)*100,0)</f>
        <v>-99.906728773628544</v>
      </c>
      <c r="AA12" s="33">
        <f>SUM(AA6:AA11)</f>
        <v>32856897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2154608</v>
      </c>
      <c r="D19" s="18"/>
      <c r="E19" s="19">
        <v>-519500</v>
      </c>
      <c r="F19" s="20">
        <v>-519500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-259746</v>
      </c>
      <c r="Y19" s="20">
        <v>259746</v>
      </c>
      <c r="Z19" s="21">
        <v>-100</v>
      </c>
      <c r="AA19" s="22">
        <v>-519500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2154608</v>
      </c>
      <c r="D24" s="29">
        <f>SUM(D15:D23)</f>
        <v>0</v>
      </c>
      <c r="E24" s="36">
        <f t="shared" si="1"/>
        <v>-519500</v>
      </c>
      <c r="F24" s="37">
        <f t="shared" si="1"/>
        <v>-519500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-259746</v>
      </c>
      <c r="Y24" s="37">
        <f t="shared" si="1"/>
        <v>259746</v>
      </c>
      <c r="Z24" s="38">
        <f>+IF(X24&lt;&gt;0,+(Y24/X24)*100,0)</f>
        <v>-100</v>
      </c>
      <c r="AA24" s="39">
        <f>SUM(AA15:AA23)</f>
        <v>-519500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2184961</v>
      </c>
      <c r="D25" s="29">
        <f>+D12+D24</f>
        <v>0</v>
      </c>
      <c r="E25" s="30">
        <f t="shared" si="2"/>
        <v>32337397</v>
      </c>
      <c r="F25" s="31">
        <f t="shared" si="2"/>
        <v>32337397</v>
      </c>
      <c r="G25" s="31">
        <f t="shared" si="2"/>
        <v>1396</v>
      </c>
      <c r="H25" s="31">
        <f t="shared" si="2"/>
        <v>3024</v>
      </c>
      <c r="I25" s="31">
        <f t="shared" si="2"/>
        <v>2430</v>
      </c>
      <c r="J25" s="31">
        <f t="shared" si="2"/>
        <v>6850</v>
      </c>
      <c r="K25" s="31">
        <f t="shared" si="2"/>
        <v>6865</v>
      </c>
      <c r="L25" s="31">
        <f t="shared" si="2"/>
        <v>1608</v>
      </c>
      <c r="M25" s="31">
        <f t="shared" si="2"/>
        <v>0</v>
      </c>
      <c r="N25" s="31">
        <f t="shared" si="2"/>
        <v>8473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15323</v>
      </c>
      <c r="X25" s="31">
        <f t="shared" si="2"/>
        <v>16168686</v>
      </c>
      <c r="Y25" s="31">
        <f t="shared" si="2"/>
        <v>-16153363</v>
      </c>
      <c r="Z25" s="32">
        <f>+IF(X25&lt;&gt;0,+(Y25/X25)*100,0)</f>
        <v>-99.905230394108713</v>
      </c>
      <c r="AA25" s="33">
        <f>+AA12+AA24</f>
        <v>32337397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311794</v>
      </c>
      <c r="D32" s="18"/>
      <c r="E32" s="19">
        <v>8101174</v>
      </c>
      <c r="F32" s="20">
        <v>8101174</v>
      </c>
      <c r="G32" s="20">
        <v>26466</v>
      </c>
      <c r="H32" s="20">
        <v>42992</v>
      </c>
      <c r="I32" s="20">
        <v>25224</v>
      </c>
      <c r="J32" s="20">
        <v>94682</v>
      </c>
      <c r="K32" s="20">
        <v>33559</v>
      </c>
      <c r="L32" s="20">
        <v>34251</v>
      </c>
      <c r="M32" s="20"/>
      <c r="N32" s="20">
        <v>67810</v>
      </c>
      <c r="O32" s="20"/>
      <c r="P32" s="20"/>
      <c r="Q32" s="20"/>
      <c r="R32" s="20"/>
      <c r="S32" s="20"/>
      <c r="T32" s="20"/>
      <c r="U32" s="20"/>
      <c r="V32" s="20"/>
      <c r="W32" s="20">
        <v>162492</v>
      </c>
      <c r="X32" s="20">
        <v>4050474</v>
      </c>
      <c r="Y32" s="20">
        <v>-3887982</v>
      </c>
      <c r="Z32" s="21">
        <v>-95.988321366832622</v>
      </c>
      <c r="AA32" s="22">
        <v>8101174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311794</v>
      </c>
      <c r="D34" s="29">
        <f>SUM(D29:D33)</f>
        <v>0</v>
      </c>
      <c r="E34" s="30">
        <f t="shared" si="3"/>
        <v>8101174</v>
      </c>
      <c r="F34" s="31">
        <f t="shared" si="3"/>
        <v>8101174</v>
      </c>
      <c r="G34" s="31">
        <f t="shared" si="3"/>
        <v>26466</v>
      </c>
      <c r="H34" s="31">
        <f t="shared" si="3"/>
        <v>42992</v>
      </c>
      <c r="I34" s="31">
        <f t="shared" si="3"/>
        <v>25224</v>
      </c>
      <c r="J34" s="31">
        <f t="shared" si="3"/>
        <v>94682</v>
      </c>
      <c r="K34" s="31">
        <f t="shared" si="3"/>
        <v>33559</v>
      </c>
      <c r="L34" s="31">
        <f t="shared" si="3"/>
        <v>34251</v>
      </c>
      <c r="M34" s="31">
        <f t="shared" si="3"/>
        <v>0</v>
      </c>
      <c r="N34" s="31">
        <f t="shared" si="3"/>
        <v>67810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162492</v>
      </c>
      <c r="X34" s="31">
        <f t="shared" si="3"/>
        <v>4050474</v>
      </c>
      <c r="Y34" s="31">
        <f t="shared" si="3"/>
        <v>-3887982</v>
      </c>
      <c r="Z34" s="32">
        <f>+IF(X34&lt;&gt;0,+(Y34/X34)*100,0)</f>
        <v>-95.988321366832622</v>
      </c>
      <c r="AA34" s="33">
        <f>SUM(AA29:AA33)</f>
        <v>8101174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311794</v>
      </c>
      <c r="D40" s="29">
        <f>+D34+D39</f>
        <v>0</v>
      </c>
      <c r="E40" s="30">
        <f t="shared" si="5"/>
        <v>8101174</v>
      </c>
      <c r="F40" s="31">
        <f t="shared" si="5"/>
        <v>8101174</v>
      </c>
      <c r="G40" s="31">
        <f t="shared" si="5"/>
        <v>26466</v>
      </c>
      <c r="H40" s="31">
        <f t="shared" si="5"/>
        <v>42992</v>
      </c>
      <c r="I40" s="31">
        <f t="shared" si="5"/>
        <v>25224</v>
      </c>
      <c r="J40" s="31">
        <f t="shared" si="5"/>
        <v>94682</v>
      </c>
      <c r="K40" s="31">
        <f t="shared" si="5"/>
        <v>33559</v>
      </c>
      <c r="L40" s="31">
        <f t="shared" si="5"/>
        <v>34251</v>
      </c>
      <c r="M40" s="31">
        <f t="shared" si="5"/>
        <v>0</v>
      </c>
      <c r="N40" s="31">
        <f t="shared" si="5"/>
        <v>67810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162492</v>
      </c>
      <c r="X40" s="31">
        <f t="shared" si="5"/>
        <v>4050474</v>
      </c>
      <c r="Y40" s="31">
        <f t="shared" si="5"/>
        <v>-3887982</v>
      </c>
      <c r="Z40" s="32">
        <f>+IF(X40&lt;&gt;0,+(Y40/X40)*100,0)</f>
        <v>-95.988321366832622</v>
      </c>
      <c r="AA40" s="33">
        <f>+AA34+AA39</f>
        <v>8101174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1873167</v>
      </c>
      <c r="D42" s="43">
        <f>+D25-D40</f>
        <v>0</v>
      </c>
      <c r="E42" s="44">
        <f t="shared" si="6"/>
        <v>24236223</v>
      </c>
      <c r="F42" s="45">
        <f t="shared" si="6"/>
        <v>24236223</v>
      </c>
      <c r="G42" s="45">
        <f t="shared" si="6"/>
        <v>-25070</v>
      </c>
      <c r="H42" s="45">
        <f t="shared" si="6"/>
        <v>-39968</v>
      </c>
      <c r="I42" s="45">
        <f t="shared" si="6"/>
        <v>-22794</v>
      </c>
      <c r="J42" s="45">
        <f t="shared" si="6"/>
        <v>-87832</v>
      </c>
      <c r="K42" s="45">
        <f t="shared" si="6"/>
        <v>-26694</v>
      </c>
      <c r="L42" s="45">
        <f t="shared" si="6"/>
        <v>-32643</v>
      </c>
      <c r="M42" s="45">
        <f t="shared" si="6"/>
        <v>0</v>
      </c>
      <c r="N42" s="45">
        <f t="shared" si="6"/>
        <v>-59337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-147169</v>
      </c>
      <c r="X42" s="45">
        <f t="shared" si="6"/>
        <v>12118212</v>
      </c>
      <c r="Y42" s="45">
        <f t="shared" si="6"/>
        <v>-12265381</v>
      </c>
      <c r="Z42" s="46">
        <f>+IF(X42&lt;&gt;0,+(Y42/X42)*100,0)</f>
        <v>-101.21444483724167</v>
      </c>
      <c r="AA42" s="47">
        <f>+AA25-AA40</f>
        <v>24236223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-1573079</v>
      </c>
      <c r="F6" s="20">
        <v>-1573079</v>
      </c>
      <c r="G6" s="20">
        <v>6759005</v>
      </c>
      <c r="H6" s="20">
        <v>273019</v>
      </c>
      <c r="I6" s="20">
        <v>222610</v>
      </c>
      <c r="J6" s="20">
        <v>7254634</v>
      </c>
      <c r="K6" s="20">
        <v>208439</v>
      </c>
      <c r="L6" s="20">
        <v>209736</v>
      </c>
      <c r="M6" s="20">
        <v>197179</v>
      </c>
      <c r="N6" s="20">
        <v>615354</v>
      </c>
      <c r="O6" s="20"/>
      <c r="P6" s="20"/>
      <c r="Q6" s="20"/>
      <c r="R6" s="20"/>
      <c r="S6" s="20"/>
      <c r="T6" s="20"/>
      <c r="U6" s="20"/>
      <c r="V6" s="20"/>
      <c r="W6" s="20">
        <v>7869988</v>
      </c>
      <c r="X6" s="20">
        <v>-786540</v>
      </c>
      <c r="Y6" s="20">
        <v>8656528</v>
      </c>
      <c r="Z6" s="21">
        <v>-1100.583314262466</v>
      </c>
      <c r="AA6" s="22">
        <v>-1573079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5187569</v>
      </c>
      <c r="F8" s="20">
        <v>5187569</v>
      </c>
      <c r="G8" s="20">
        <v>39449767</v>
      </c>
      <c r="H8" s="20">
        <v>984693</v>
      </c>
      <c r="I8" s="20">
        <v>-161722</v>
      </c>
      <c r="J8" s="20">
        <v>40272738</v>
      </c>
      <c r="K8" s="20">
        <v>1034793</v>
      </c>
      <c r="L8" s="20">
        <v>697483</v>
      </c>
      <c r="M8" s="20">
        <v>1171697</v>
      </c>
      <c r="N8" s="20">
        <v>2903973</v>
      </c>
      <c r="O8" s="20"/>
      <c r="P8" s="20"/>
      <c r="Q8" s="20"/>
      <c r="R8" s="20"/>
      <c r="S8" s="20"/>
      <c r="T8" s="20"/>
      <c r="U8" s="20"/>
      <c r="V8" s="20"/>
      <c r="W8" s="20">
        <v>43176711</v>
      </c>
      <c r="X8" s="20">
        <v>2593788</v>
      </c>
      <c r="Y8" s="20">
        <v>40582923</v>
      </c>
      <c r="Z8" s="21">
        <v>1564.6198918338739</v>
      </c>
      <c r="AA8" s="22">
        <v>5187569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374082</v>
      </c>
      <c r="H9" s="20"/>
      <c r="I9" s="20">
        <v>-414</v>
      </c>
      <c r="J9" s="20">
        <v>373668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373668</v>
      </c>
      <c r="X9" s="20"/>
      <c r="Y9" s="20">
        <v>373668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168456</v>
      </c>
      <c r="F11" s="20">
        <v>168456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84228</v>
      </c>
      <c r="Y11" s="20">
        <v>-84228</v>
      </c>
      <c r="Z11" s="21">
        <v>-100</v>
      </c>
      <c r="AA11" s="22">
        <v>168456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3782946</v>
      </c>
      <c r="F12" s="31">
        <f t="shared" si="0"/>
        <v>3782946</v>
      </c>
      <c r="G12" s="31">
        <f t="shared" si="0"/>
        <v>46582854</v>
      </c>
      <c r="H12" s="31">
        <f t="shared" si="0"/>
        <v>1257712</v>
      </c>
      <c r="I12" s="31">
        <f t="shared" si="0"/>
        <v>60474</v>
      </c>
      <c r="J12" s="31">
        <f t="shared" si="0"/>
        <v>47901040</v>
      </c>
      <c r="K12" s="31">
        <f t="shared" si="0"/>
        <v>1243232</v>
      </c>
      <c r="L12" s="31">
        <f t="shared" si="0"/>
        <v>907219</v>
      </c>
      <c r="M12" s="31">
        <f t="shared" si="0"/>
        <v>1368876</v>
      </c>
      <c r="N12" s="31">
        <f t="shared" si="0"/>
        <v>3519327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51420367</v>
      </c>
      <c r="X12" s="31">
        <f t="shared" si="0"/>
        <v>1891476</v>
      </c>
      <c r="Y12" s="31">
        <f t="shared" si="0"/>
        <v>49528891</v>
      </c>
      <c r="Z12" s="32">
        <f>+IF(X12&lt;&gt;0,+(Y12/X12)*100,0)</f>
        <v>2618.5312951367082</v>
      </c>
      <c r="AA12" s="33">
        <f>SUM(AA6:AA11)</f>
        <v>3782946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3782946</v>
      </c>
      <c r="F25" s="31">
        <f t="shared" si="2"/>
        <v>3782946</v>
      </c>
      <c r="G25" s="31">
        <f t="shared" si="2"/>
        <v>46582854</v>
      </c>
      <c r="H25" s="31">
        <f t="shared" si="2"/>
        <v>1257712</v>
      </c>
      <c r="I25" s="31">
        <f t="shared" si="2"/>
        <v>60474</v>
      </c>
      <c r="J25" s="31">
        <f t="shared" si="2"/>
        <v>47901040</v>
      </c>
      <c r="K25" s="31">
        <f t="shared" si="2"/>
        <v>1243232</v>
      </c>
      <c r="L25" s="31">
        <f t="shared" si="2"/>
        <v>907219</v>
      </c>
      <c r="M25" s="31">
        <f t="shared" si="2"/>
        <v>1368876</v>
      </c>
      <c r="N25" s="31">
        <f t="shared" si="2"/>
        <v>3519327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51420367</v>
      </c>
      <c r="X25" s="31">
        <f t="shared" si="2"/>
        <v>1891476</v>
      </c>
      <c r="Y25" s="31">
        <f t="shared" si="2"/>
        <v>49528891</v>
      </c>
      <c r="Z25" s="32">
        <f>+IF(X25&lt;&gt;0,+(Y25/X25)*100,0)</f>
        <v>2618.5312951367082</v>
      </c>
      <c r="AA25" s="33">
        <f>+AA12+AA24</f>
        <v>3782946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-9404</v>
      </c>
      <c r="H31" s="20">
        <v>-94</v>
      </c>
      <c r="I31" s="20">
        <v>-60</v>
      </c>
      <c r="J31" s="20">
        <v>-9558</v>
      </c>
      <c r="K31" s="20">
        <v>-148</v>
      </c>
      <c r="L31" s="20">
        <v>-422</v>
      </c>
      <c r="M31" s="20"/>
      <c r="N31" s="20">
        <v>-570</v>
      </c>
      <c r="O31" s="20"/>
      <c r="P31" s="20"/>
      <c r="Q31" s="20"/>
      <c r="R31" s="20"/>
      <c r="S31" s="20"/>
      <c r="T31" s="20"/>
      <c r="U31" s="20"/>
      <c r="V31" s="20"/>
      <c r="W31" s="20">
        <v>-10128</v>
      </c>
      <c r="X31" s="20"/>
      <c r="Y31" s="20">
        <v>-10128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129591</v>
      </c>
      <c r="F32" s="20">
        <v>129591</v>
      </c>
      <c r="G32" s="20">
        <v>6729514</v>
      </c>
      <c r="H32" s="20">
        <v>166274</v>
      </c>
      <c r="I32" s="20">
        <v>5095</v>
      </c>
      <c r="J32" s="20">
        <v>6900883</v>
      </c>
      <c r="K32" s="20">
        <v>147556</v>
      </c>
      <c r="L32" s="20">
        <v>91459</v>
      </c>
      <c r="M32" s="20">
        <v>159749</v>
      </c>
      <c r="N32" s="20">
        <v>398764</v>
      </c>
      <c r="O32" s="20"/>
      <c r="P32" s="20"/>
      <c r="Q32" s="20"/>
      <c r="R32" s="20"/>
      <c r="S32" s="20"/>
      <c r="T32" s="20"/>
      <c r="U32" s="20"/>
      <c r="V32" s="20"/>
      <c r="W32" s="20">
        <v>7299647</v>
      </c>
      <c r="X32" s="20">
        <v>64794</v>
      </c>
      <c r="Y32" s="20">
        <v>7234853</v>
      </c>
      <c r="Z32" s="21">
        <v>11165.930487390808</v>
      </c>
      <c r="AA32" s="22">
        <v>129591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129591</v>
      </c>
      <c r="F34" s="31">
        <f t="shared" si="3"/>
        <v>129591</v>
      </c>
      <c r="G34" s="31">
        <f t="shared" si="3"/>
        <v>6720110</v>
      </c>
      <c r="H34" s="31">
        <f t="shared" si="3"/>
        <v>166180</v>
      </c>
      <c r="I34" s="31">
        <f t="shared" si="3"/>
        <v>5035</v>
      </c>
      <c r="J34" s="31">
        <f t="shared" si="3"/>
        <v>6891325</v>
      </c>
      <c r="K34" s="31">
        <f t="shared" si="3"/>
        <v>147408</v>
      </c>
      <c r="L34" s="31">
        <f t="shared" si="3"/>
        <v>91037</v>
      </c>
      <c r="M34" s="31">
        <f t="shared" si="3"/>
        <v>159749</v>
      </c>
      <c r="N34" s="31">
        <f t="shared" si="3"/>
        <v>398194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7289519</v>
      </c>
      <c r="X34" s="31">
        <f t="shared" si="3"/>
        <v>64794</v>
      </c>
      <c r="Y34" s="31">
        <f t="shared" si="3"/>
        <v>7224725</v>
      </c>
      <c r="Z34" s="32">
        <f>+IF(X34&lt;&gt;0,+(Y34/X34)*100,0)</f>
        <v>11150.299410439238</v>
      </c>
      <c r="AA34" s="33">
        <f>SUM(AA29:AA33)</f>
        <v>129591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129591</v>
      </c>
      <c r="F40" s="31">
        <f t="shared" si="5"/>
        <v>129591</v>
      </c>
      <c r="G40" s="31">
        <f t="shared" si="5"/>
        <v>6720110</v>
      </c>
      <c r="H40" s="31">
        <f t="shared" si="5"/>
        <v>166180</v>
      </c>
      <c r="I40" s="31">
        <f t="shared" si="5"/>
        <v>5035</v>
      </c>
      <c r="J40" s="31">
        <f t="shared" si="5"/>
        <v>6891325</v>
      </c>
      <c r="K40" s="31">
        <f t="shared" si="5"/>
        <v>147408</v>
      </c>
      <c r="L40" s="31">
        <f t="shared" si="5"/>
        <v>91037</v>
      </c>
      <c r="M40" s="31">
        <f t="shared" si="5"/>
        <v>159749</v>
      </c>
      <c r="N40" s="31">
        <f t="shared" si="5"/>
        <v>398194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7289519</v>
      </c>
      <c r="X40" s="31">
        <f t="shared" si="5"/>
        <v>64794</v>
      </c>
      <c r="Y40" s="31">
        <f t="shared" si="5"/>
        <v>7224725</v>
      </c>
      <c r="Z40" s="32">
        <f>+IF(X40&lt;&gt;0,+(Y40/X40)*100,0)</f>
        <v>11150.299410439238</v>
      </c>
      <c r="AA40" s="33">
        <f>+AA34+AA39</f>
        <v>129591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3653355</v>
      </c>
      <c r="F42" s="45">
        <f t="shared" si="6"/>
        <v>3653355</v>
      </c>
      <c r="G42" s="45">
        <f t="shared" si="6"/>
        <v>39862744</v>
      </c>
      <c r="H42" s="45">
        <f t="shared" si="6"/>
        <v>1091532</v>
      </c>
      <c r="I42" s="45">
        <f t="shared" si="6"/>
        <v>55439</v>
      </c>
      <c r="J42" s="45">
        <f t="shared" si="6"/>
        <v>41009715</v>
      </c>
      <c r="K42" s="45">
        <f t="shared" si="6"/>
        <v>1095824</v>
      </c>
      <c r="L42" s="45">
        <f t="shared" si="6"/>
        <v>816182</v>
      </c>
      <c r="M42" s="45">
        <f t="shared" si="6"/>
        <v>1209127</v>
      </c>
      <c r="N42" s="45">
        <f t="shared" si="6"/>
        <v>3121133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44130848</v>
      </c>
      <c r="X42" s="45">
        <f t="shared" si="6"/>
        <v>1826682</v>
      </c>
      <c r="Y42" s="45">
        <f t="shared" si="6"/>
        <v>42304166</v>
      </c>
      <c r="Z42" s="46">
        <f>+IF(X42&lt;&gt;0,+(Y42/X42)*100,0)</f>
        <v>2315.902056296608</v>
      </c>
      <c r="AA42" s="47">
        <f>+AA25-AA40</f>
        <v>3653355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3653355</v>
      </c>
      <c r="F45" s="20">
        <v>3653355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1826676</v>
      </c>
      <c r="Y45" s="20">
        <v>-1826676</v>
      </c>
      <c r="Z45" s="48">
        <v>-100</v>
      </c>
      <c r="AA45" s="22">
        <v>3653355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3653355</v>
      </c>
      <c r="F48" s="53">
        <f t="shared" si="7"/>
        <v>3653355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1826676</v>
      </c>
      <c r="Y48" s="53">
        <f t="shared" si="7"/>
        <v>-1826676</v>
      </c>
      <c r="Z48" s="54">
        <f>+IF(X48&lt;&gt;0,+(Y48/X48)*100,0)</f>
        <v>-100</v>
      </c>
      <c r="AA48" s="55">
        <f>SUM(AA45:AA47)</f>
        <v>3653355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-1133386</v>
      </c>
      <c r="D6" s="18"/>
      <c r="E6" s="19">
        <v>-7842139</v>
      </c>
      <c r="F6" s="20">
        <v>-7842139</v>
      </c>
      <c r="G6" s="20">
        <v>-1148557</v>
      </c>
      <c r="H6" s="20">
        <v>-128235</v>
      </c>
      <c r="I6" s="20"/>
      <c r="J6" s="20">
        <v>-1276792</v>
      </c>
      <c r="K6" s="20">
        <v>111582</v>
      </c>
      <c r="L6" s="20">
        <v>-50552</v>
      </c>
      <c r="M6" s="20">
        <v>89672</v>
      </c>
      <c r="N6" s="20">
        <v>150702</v>
      </c>
      <c r="O6" s="20"/>
      <c r="P6" s="20"/>
      <c r="Q6" s="20"/>
      <c r="R6" s="20"/>
      <c r="S6" s="20"/>
      <c r="T6" s="20"/>
      <c r="U6" s="20"/>
      <c r="V6" s="20"/>
      <c r="W6" s="20">
        <v>-1126090</v>
      </c>
      <c r="X6" s="20">
        <v>-3921072</v>
      </c>
      <c r="Y6" s="20">
        <v>2794982</v>
      </c>
      <c r="Z6" s="21">
        <v>-71.281068034455885</v>
      </c>
      <c r="AA6" s="22">
        <v>-7842139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1302697</v>
      </c>
      <c r="D8" s="18"/>
      <c r="E8" s="19">
        <v>377415</v>
      </c>
      <c r="F8" s="20">
        <v>377415</v>
      </c>
      <c r="G8" s="20">
        <v>1716149</v>
      </c>
      <c r="H8" s="20">
        <v>-1179787</v>
      </c>
      <c r="I8" s="20"/>
      <c r="J8" s="20">
        <v>536362</v>
      </c>
      <c r="K8" s="20">
        <v>190048</v>
      </c>
      <c r="L8" s="20">
        <v>144557</v>
      </c>
      <c r="M8" s="20">
        <v>247828</v>
      </c>
      <c r="N8" s="20">
        <v>582433</v>
      </c>
      <c r="O8" s="20"/>
      <c r="P8" s="20"/>
      <c r="Q8" s="20"/>
      <c r="R8" s="20"/>
      <c r="S8" s="20"/>
      <c r="T8" s="20"/>
      <c r="U8" s="20"/>
      <c r="V8" s="20"/>
      <c r="W8" s="20">
        <v>1118795</v>
      </c>
      <c r="X8" s="20">
        <v>188706</v>
      </c>
      <c r="Y8" s="20">
        <v>930089</v>
      </c>
      <c r="Z8" s="21">
        <v>492.87728000169579</v>
      </c>
      <c r="AA8" s="22">
        <v>377415</v>
      </c>
    </row>
    <row r="9" spans="1:27" ht="13.5" x14ac:dyDescent="0.25">
      <c r="A9" s="23" t="s">
        <v>37</v>
      </c>
      <c r="B9" s="17" t="s">
        <v>32</v>
      </c>
      <c r="C9" s="18">
        <v>113770</v>
      </c>
      <c r="D9" s="18"/>
      <c r="E9" s="19"/>
      <c r="F9" s="20"/>
      <c r="G9" s="20">
        <v>65510</v>
      </c>
      <c r="H9" s="20">
        <v>92561</v>
      </c>
      <c r="I9" s="20"/>
      <c r="J9" s="20">
        <v>158071</v>
      </c>
      <c r="K9" s="20">
        <v>5030</v>
      </c>
      <c r="L9" s="20">
        <v>7812</v>
      </c>
      <c r="M9" s="20"/>
      <c r="N9" s="20">
        <v>12842</v>
      </c>
      <c r="O9" s="20"/>
      <c r="P9" s="20"/>
      <c r="Q9" s="20"/>
      <c r="R9" s="20"/>
      <c r="S9" s="20"/>
      <c r="T9" s="20"/>
      <c r="U9" s="20"/>
      <c r="V9" s="20"/>
      <c r="W9" s="20">
        <v>170913</v>
      </c>
      <c r="X9" s="20"/>
      <c r="Y9" s="20">
        <v>170913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-40888</v>
      </c>
      <c r="D11" s="18"/>
      <c r="E11" s="19"/>
      <c r="F11" s="20"/>
      <c r="G11" s="20">
        <v>-40888</v>
      </c>
      <c r="H11" s="20"/>
      <c r="I11" s="20"/>
      <c r="J11" s="20">
        <v>-40888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-40888</v>
      </c>
      <c r="X11" s="20"/>
      <c r="Y11" s="20">
        <v>-40888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242193</v>
      </c>
      <c r="D12" s="29">
        <f>SUM(D6:D11)</f>
        <v>0</v>
      </c>
      <c r="E12" s="30">
        <f t="shared" si="0"/>
        <v>-7464724</v>
      </c>
      <c r="F12" s="31">
        <f t="shared" si="0"/>
        <v>-7464724</v>
      </c>
      <c r="G12" s="31">
        <f t="shared" si="0"/>
        <v>592214</v>
      </c>
      <c r="H12" s="31">
        <f t="shared" si="0"/>
        <v>-1215461</v>
      </c>
      <c r="I12" s="31">
        <f t="shared" si="0"/>
        <v>0</v>
      </c>
      <c r="J12" s="31">
        <f t="shared" si="0"/>
        <v>-623247</v>
      </c>
      <c r="K12" s="31">
        <f t="shared" si="0"/>
        <v>306660</v>
      </c>
      <c r="L12" s="31">
        <f t="shared" si="0"/>
        <v>101817</v>
      </c>
      <c r="M12" s="31">
        <f t="shared" si="0"/>
        <v>337500</v>
      </c>
      <c r="N12" s="31">
        <f t="shared" si="0"/>
        <v>745977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122730</v>
      </c>
      <c r="X12" s="31">
        <f t="shared" si="0"/>
        <v>-3732366</v>
      </c>
      <c r="Y12" s="31">
        <f t="shared" si="0"/>
        <v>3855096</v>
      </c>
      <c r="Z12" s="32">
        <f>+IF(X12&lt;&gt;0,+(Y12/X12)*100,0)</f>
        <v>-103.28826272664577</v>
      </c>
      <c r="AA12" s="33">
        <f>SUM(AA6:AA11)</f>
        <v>-7464724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242193</v>
      </c>
      <c r="D25" s="29">
        <f>+D12+D24</f>
        <v>0</v>
      </c>
      <c r="E25" s="30">
        <f t="shared" si="2"/>
        <v>-7464724</v>
      </c>
      <c r="F25" s="31">
        <f t="shared" si="2"/>
        <v>-7464724</v>
      </c>
      <c r="G25" s="31">
        <f t="shared" si="2"/>
        <v>592214</v>
      </c>
      <c r="H25" s="31">
        <f t="shared" si="2"/>
        <v>-1215461</v>
      </c>
      <c r="I25" s="31">
        <f t="shared" si="2"/>
        <v>0</v>
      </c>
      <c r="J25" s="31">
        <f t="shared" si="2"/>
        <v>-623247</v>
      </c>
      <c r="K25" s="31">
        <f t="shared" si="2"/>
        <v>306660</v>
      </c>
      <c r="L25" s="31">
        <f t="shared" si="2"/>
        <v>101817</v>
      </c>
      <c r="M25" s="31">
        <f t="shared" si="2"/>
        <v>337500</v>
      </c>
      <c r="N25" s="31">
        <f t="shared" si="2"/>
        <v>745977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122730</v>
      </c>
      <c r="X25" s="31">
        <f t="shared" si="2"/>
        <v>-3732366</v>
      </c>
      <c r="Y25" s="31">
        <f t="shared" si="2"/>
        <v>3855096</v>
      </c>
      <c r="Z25" s="32">
        <f>+IF(X25&lt;&gt;0,+(Y25/X25)*100,0)</f>
        <v>-103.28826272664577</v>
      </c>
      <c r="AA25" s="33">
        <f>+AA12+AA24</f>
        <v>-7464724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-1732</v>
      </c>
      <c r="D31" s="18"/>
      <c r="E31" s="19"/>
      <c r="F31" s="20"/>
      <c r="G31" s="20">
        <v>-1732</v>
      </c>
      <c r="H31" s="20"/>
      <c r="I31" s="20"/>
      <c r="J31" s="20">
        <v>-1732</v>
      </c>
      <c r="K31" s="20"/>
      <c r="L31" s="20">
        <v>-567</v>
      </c>
      <c r="M31" s="20"/>
      <c r="N31" s="20">
        <v>-567</v>
      </c>
      <c r="O31" s="20"/>
      <c r="P31" s="20"/>
      <c r="Q31" s="20"/>
      <c r="R31" s="20"/>
      <c r="S31" s="20"/>
      <c r="T31" s="20"/>
      <c r="U31" s="20"/>
      <c r="V31" s="20"/>
      <c r="W31" s="20">
        <v>-2299</v>
      </c>
      <c r="X31" s="20"/>
      <c r="Y31" s="20">
        <v>-2299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460864</v>
      </c>
      <c r="D32" s="18"/>
      <c r="E32" s="19"/>
      <c r="F32" s="20"/>
      <c r="G32" s="20">
        <v>497581</v>
      </c>
      <c r="H32" s="20">
        <v>35680</v>
      </c>
      <c r="I32" s="20"/>
      <c r="J32" s="20">
        <v>533261</v>
      </c>
      <c r="K32" s="20">
        <v>-65378</v>
      </c>
      <c r="L32" s="20">
        <v>31267</v>
      </c>
      <c r="M32" s="20">
        <v>33702</v>
      </c>
      <c r="N32" s="20">
        <v>-409</v>
      </c>
      <c r="O32" s="20"/>
      <c r="P32" s="20"/>
      <c r="Q32" s="20"/>
      <c r="R32" s="20"/>
      <c r="S32" s="20"/>
      <c r="T32" s="20"/>
      <c r="U32" s="20"/>
      <c r="V32" s="20"/>
      <c r="W32" s="20">
        <v>532852</v>
      </c>
      <c r="X32" s="20"/>
      <c r="Y32" s="20">
        <v>532852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459132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495849</v>
      </c>
      <c r="H34" s="31">
        <f t="shared" si="3"/>
        <v>35680</v>
      </c>
      <c r="I34" s="31">
        <f t="shared" si="3"/>
        <v>0</v>
      </c>
      <c r="J34" s="31">
        <f t="shared" si="3"/>
        <v>531529</v>
      </c>
      <c r="K34" s="31">
        <f t="shared" si="3"/>
        <v>-65378</v>
      </c>
      <c r="L34" s="31">
        <f t="shared" si="3"/>
        <v>30700</v>
      </c>
      <c r="M34" s="31">
        <f t="shared" si="3"/>
        <v>33702</v>
      </c>
      <c r="N34" s="31">
        <f t="shared" si="3"/>
        <v>-976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530553</v>
      </c>
      <c r="X34" s="31">
        <f t="shared" si="3"/>
        <v>0</v>
      </c>
      <c r="Y34" s="31">
        <f t="shared" si="3"/>
        <v>530553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459132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495849</v>
      </c>
      <c r="H40" s="31">
        <f t="shared" si="5"/>
        <v>35680</v>
      </c>
      <c r="I40" s="31">
        <f t="shared" si="5"/>
        <v>0</v>
      </c>
      <c r="J40" s="31">
        <f t="shared" si="5"/>
        <v>531529</v>
      </c>
      <c r="K40" s="31">
        <f t="shared" si="5"/>
        <v>-65378</v>
      </c>
      <c r="L40" s="31">
        <f t="shared" si="5"/>
        <v>30700</v>
      </c>
      <c r="M40" s="31">
        <f t="shared" si="5"/>
        <v>33702</v>
      </c>
      <c r="N40" s="31">
        <f t="shared" si="5"/>
        <v>-976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530553</v>
      </c>
      <c r="X40" s="31">
        <f t="shared" si="5"/>
        <v>0</v>
      </c>
      <c r="Y40" s="31">
        <f t="shared" si="5"/>
        <v>530553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-216939</v>
      </c>
      <c r="D42" s="43">
        <f>+D25-D40</f>
        <v>0</v>
      </c>
      <c r="E42" s="44">
        <f t="shared" si="6"/>
        <v>-7464724</v>
      </c>
      <c r="F42" s="45">
        <f t="shared" si="6"/>
        <v>-7464724</v>
      </c>
      <c r="G42" s="45">
        <f t="shared" si="6"/>
        <v>96365</v>
      </c>
      <c r="H42" s="45">
        <f t="shared" si="6"/>
        <v>-1251141</v>
      </c>
      <c r="I42" s="45">
        <f t="shared" si="6"/>
        <v>0</v>
      </c>
      <c r="J42" s="45">
        <f t="shared" si="6"/>
        <v>-1154776</v>
      </c>
      <c r="K42" s="45">
        <f t="shared" si="6"/>
        <v>372038</v>
      </c>
      <c r="L42" s="45">
        <f t="shared" si="6"/>
        <v>71117</v>
      </c>
      <c r="M42" s="45">
        <f t="shared" si="6"/>
        <v>303798</v>
      </c>
      <c r="N42" s="45">
        <f t="shared" si="6"/>
        <v>746953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-407823</v>
      </c>
      <c r="X42" s="45">
        <f t="shared" si="6"/>
        <v>-3732366</v>
      </c>
      <c r="Y42" s="45">
        <f t="shared" si="6"/>
        <v>3324543</v>
      </c>
      <c r="Z42" s="46">
        <f>+IF(X42&lt;&gt;0,+(Y42/X42)*100,0)</f>
        <v>-89.073338466806305</v>
      </c>
      <c r="AA42" s="47">
        <f>+AA25-AA40</f>
        <v>-7464724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-7464724</v>
      </c>
      <c r="F45" s="20">
        <v>-7464724</v>
      </c>
      <c r="G45" s="20"/>
      <c r="H45" s="20"/>
      <c r="I45" s="20"/>
      <c r="J45" s="20"/>
      <c r="K45" s="20">
        <v>99616</v>
      </c>
      <c r="L45" s="20"/>
      <c r="M45" s="20"/>
      <c r="N45" s="20">
        <v>99616</v>
      </c>
      <c r="O45" s="20"/>
      <c r="P45" s="20"/>
      <c r="Q45" s="20"/>
      <c r="R45" s="20"/>
      <c r="S45" s="20"/>
      <c r="T45" s="20"/>
      <c r="U45" s="20"/>
      <c r="V45" s="20"/>
      <c r="W45" s="20">
        <v>99616</v>
      </c>
      <c r="X45" s="20">
        <v>-3732366</v>
      </c>
      <c r="Y45" s="20">
        <v>3831982</v>
      </c>
      <c r="Z45" s="48">
        <v>-102.66897726535929</v>
      </c>
      <c r="AA45" s="22">
        <v>-7464724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-7464724</v>
      </c>
      <c r="F48" s="53">
        <f t="shared" si="7"/>
        <v>-7464724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99616</v>
      </c>
      <c r="L48" s="53">
        <f t="shared" si="7"/>
        <v>0</v>
      </c>
      <c r="M48" s="53">
        <f t="shared" si="7"/>
        <v>0</v>
      </c>
      <c r="N48" s="53">
        <f t="shared" si="7"/>
        <v>99616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99616</v>
      </c>
      <c r="X48" s="53">
        <f t="shared" si="7"/>
        <v>-3732366</v>
      </c>
      <c r="Y48" s="53">
        <f t="shared" si="7"/>
        <v>3831982</v>
      </c>
      <c r="Z48" s="54">
        <f>+IF(X48&lt;&gt;0,+(Y48/X48)*100,0)</f>
        <v>-102.66897726535929</v>
      </c>
      <c r="AA48" s="55">
        <f>SUM(AA45:AA47)</f>
        <v>-7464724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8522736</v>
      </c>
      <c r="D19" s="18"/>
      <c r="E19" s="19"/>
      <c r="F19" s="20"/>
      <c r="G19" s="20">
        <v>485400</v>
      </c>
      <c r="H19" s="20"/>
      <c r="I19" s="20"/>
      <c r="J19" s="20">
        <v>485400</v>
      </c>
      <c r="K19" s="20">
        <v>3013600</v>
      </c>
      <c r="L19" s="20">
        <v>2170530</v>
      </c>
      <c r="M19" s="20">
        <v>3737430</v>
      </c>
      <c r="N19" s="20">
        <v>8921560</v>
      </c>
      <c r="O19" s="20"/>
      <c r="P19" s="20"/>
      <c r="Q19" s="20"/>
      <c r="R19" s="20"/>
      <c r="S19" s="20"/>
      <c r="T19" s="20"/>
      <c r="U19" s="20"/>
      <c r="V19" s="20"/>
      <c r="W19" s="20">
        <v>9406960</v>
      </c>
      <c r="X19" s="20"/>
      <c r="Y19" s="20">
        <v>9406960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8522736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485400</v>
      </c>
      <c r="H24" s="37">
        <f t="shared" si="1"/>
        <v>0</v>
      </c>
      <c r="I24" s="37">
        <f t="shared" si="1"/>
        <v>0</v>
      </c>
      <c r="J24" s="37">
        <f t="shared" si="1"/>
        <v>485400</v>
      </c>
      <c r="K24" s="37">
        <f t="shared" si="1"/>
        <v>3013600</v>
      </c>
      <c r="L24" s="37">
        <f t="shared" si="1"/>
        <v>2170530</v>
      </c>
      <c r="M24" s="37">
        <f t="shared" si="1"/>
        <v>3737430</v>
      </c>
      <c r="N24" s="37">
        <f t="shared" si="1"/>
        <v>8921560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9406960</v>
      </c>
      <c r="X24" s="37">
        <f t="shared" si="1"/>
        <v>0</v>
      </c>
      <c r="Y24" s="37">
        <f t="shared" si="1"/>
        <v>9406960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8522736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485400</v>
      </c>
      <c r="H25" s="31">
        <f t="shared" si="2"/>
        <v>0</v>
      </c>
      <c r="I25" s="31">
        <f t="shared" si="2"/>
        <v>0</v>
      </c>
      <c r="J25" s="31">
        <f t="shared" si="2"/>
        <v>485400</v>
      </c>
      <c r="K25" s="31">
        <f t="shared" si="2"/>
        <v>3013600</v>
      </c>
      <c r="L25" s="31">
        <f t="shared" si="2"/>
        <v>2170530</v>
      </c>
      <c r="M25" s="31">
        <f t="shared" si="2"/>
        <v>3737430</v>
      </c>
      <c r="N25" s="31">
        <f t="shared" si="2"/>
        <v>8921560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9406960</v>
      </c>
      <c r="X25" s="31">
        <f t="shared" si="2"/>
        <v>0</v>
      </c>
      <c r="Y25" s="31">
        <f t="shared" si="2"/>
        <v>9406960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8522736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485400</v>
      </c>
      <c r="H42" s="45">
        <f t="shared" si="6"/>
        <v>0</v>
      </c>
      <c r="I42" s="45">
        <f t="shared" si="6"/>
        <v>0</v>
      </c>
      <c r="J42" s="45">
        <f t="shared" si="6"/>
        <v>485400</v>
      </c>
      <c r="K42" s="45">
        <f t="shared" si="6"/>
        <v>3013600</v>
      </c>
      <c r="L42" s="45">
        <f t="shared" si="6"/>
        <v>2170530</v>
      </c>
      <c r="M42" s="45">
        <f t="shared" si="6"/>
        <v>3737430</v>
      </c>
      <c r="N42" s="45">
        <f t="shared" si="6"/>
        <v>8921560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9406960</v>
      </c>
      <c r="X42" s="45">
        <f t="shared" si="6"/>
        <v>0</v>
      </c>
      <c r="Y42" s="45">
        <f t="shared" si="6"/>
        <v>9406960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785938924</v>
      </c>
      <c r="D19" s="18"/>
      <c r="E19" s="19">
        <v>95000000</v>
      </c>
      <c r="F19" s="20">
        <v>95000000</v>
      </c>
      <c r="G19" s="20"/>
      <c r="H19" s="20">
        <v>15395115</v>
      </c>
      <c r="I19" s="20"/>
      <c r="J19" s="20">
        <v>15395115</v>
      </c>
      <c r="K19" s="20">
        <v>6541894</v>
      </c>
      <c r="L19" s="20">
        <v>8253347</v>
      </c>
      <c r="M19" s="20">
        <v>10254141</v>
      </c>
      <c r="N19" s="20">
        <v>25049382</v>
      </c>
      <c r="O19" s="20"/>
      <c r="P19" s="20"/>
      <c r="Q19" s="20"/>
      <c r="R19" s="20"/>
      <c r="S19" s="20"/>
      <c r="T19" s="20"/>
      <c r="U19" s="20"/>
      <c r="V19" s="20"/>
      <c r="W19" s="20">
        <v>40444497</v>
      </c>
      <c r="X19" s="20">
        <v>47499998</v>
      </c>
      <c r="Y19" s="20">
        <v>-7055501</v>
      </c>
      <c r="Z19" s="21">
        <v>-14.853686941207872</v>
      </c>
      <c r="AA19" s="22">
        <v>95000000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785938924</v>
      </c>
      <c r="D24" s="29">
        <f>SUM(D15:D23)</f>
        <v>0</v>
      </c>
      <c r="E24" s="36">
        <f t="shared" si="1"/>
        <v>95000000</v>
      </c>
      <c r="F24" s="37">
        <f t="shared" si="1"/>
        <v>95000000</v>
      </c>
      <c r="G24" s="37">
        <f t="shared" si="1"/>
        <v>0</v>
      </c>
      <c r="H24" s="37">
        <f t="shared" si="1"/>
        <v>15395115</v>
      </c>
      <c r="I24" s="37">
        <f t="shared" si="1"/>
        <v>0</v>
      </c>
      <c r="J24" s="37">
        <f t="shared" si="1"/>
        <v>15395115</v>
      </c>
      <c r="K24" s="37">
        <f t="shared" si="1"/>
        <v>6541894</v>
      </c>
      <c r="L24" s="37">
        <f t="shared" si="1"/>
        <v>8253347</v>
      </c>
      <c r="M24" s="37">
        <f t="shared" si="1"/>
        <v>10254141</v>
      </c>
      <c r="N24" s="37">
        <f t="shared" si="1"/>
        <v>25049382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40444497</v>
      </c>
      <c r="X24" s="37">
        <f t="shared" si="1"/>
        <v>47499998</v>
      </c>
      <c r="Y24" s="37">
        <f t="shared" si="1"/>
        <v>-7055501</v>
      </c>
      <c r="Z24" s="38">
        <f>+IF(X24&lt;&gt;0,+(Y24/X24)*100,0)</f>
        <v>-14.853686941207872</v>
      </c>
      <c r="AA24" s="39">
        <f>SUM(AA15:AA23)</f>
        <v>95000000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785938924</v>
      </c>
      <c r="D25" s="29">
        <f>+D12+D24</f>
        <v>0</v>
      </c>
      <c r="E25" s="30">
        <f t="shared" si="2"/>
        <v>95000000</v>
      </c>
      <c r="F25" s="31">
        <f t="shared" si="2"/>
        <v>95000000</v>
      </c>
      <c r="G25" s="31">
        <f t="shared" si="2"/>
        <v>0</v>
      </c>
      <c r="H25" s="31">
        <f t="shared" si="2"/>
        <v>15395115</v>
      </c>
      <c r="I25" s="31">
        <f t="shared" si="2"/>
        <v>0</v>
      </c>
      <c r="J25" s="31">
        <f t="shared" si="2"/>
        <v>15395115</v>
      </c>
      <c r="K25" s="31">
        <f t="shared" si="2"/>
        <v>6541894</v>
      </c>
      <c r="L25" s="31">
        <f t="shared" si="2"/>
        <v>8253347</v>
      </c>
      <c r="M25" s="31">
        <f t="shared" si="2"/>
        <v>10254141</v>
      </c>
      <c r="N25" s="31">
        <f t="shared" si="2"/>
        <v>25049382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40444497</v>
      </c>
      <c r="X25" s="31">
        <f t="shared" si="2"/>
        <v>47499998</v>
      </c>
      <c r="Y25" s="31">
        <f t="shared" si="2"/>
        <v>-7055501</v>
      </c>
      <c r="Z25" s="32">
        <f>+IF(X25&lt;&gt;0,+(Y25/X25)*100,0)</f>
        <v>-14.853686941207872</v>
      </c>
      <c r="AA25" s="33">
        <f>+AA12+AA24</f>
        <v>95000000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785938924</v>
      </c>
      <c r="D42" s="43">
        <f>+D25-D40</f>
        <v>0</v>
      </c>
      <c r="E42" s="44">
        <f t="shared" si="6"/>
        <v>95000000</v>
      </c>
      <c r="F42" s="45">
        <f t="shared" si="6"/>
        <v>95000000</v>
      </c>
      <c r="G42" s="45">
        <f t="shared" si="6"/>
        <v>0</v>
      </c>
      <c r="H42" s="45">
        <f t="shared" si="6"/>
        <v>15395115</v>
      </c>
      <c r="I42" s="45">
        <f t="shared" si="6"/>
        <v>0</v>
      </c>
      <c r="J42" s="45">
        <f t="shared" si="6"/>
        <v>15395115</v>
      </c>
      <c r="K42" s="45">
        <f t="shared" si="6"/>
        <v>6541894</v>
      </c>
      <c r="L42" s="45">
        <f t="shared" si="6"/>
        <v>8253347</v>
      </c>
      <c r="M42" s="45">
        <f t="shared" si="6"/>
        <v>10254141</v>
      </c>
      <c r="N42" s="45">
        <f t="shared" si="6"/>
        <v>25049382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40444497</v>
      </c>
      <c r="X42" s="45">
        <f t="shared" si="6"/>
        <v>47499998</v>
      </c>
      <c r="Y42" s="45">
        <f t="shared" si="6"/>
        <v>-7055501</v>
      </c>
      <c r="Z42" s="46">
        <f>+IF(X42&lt;&gt;0,+(Y42/X42)*100,0)</f>
        <v>-14.853686941207872</v>
      </c>
      <c r="AA42" s="47">
        <f>+AA25-AA40</f>
        <v>95000000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349508527</v>
      </c>
      <c r="D8" s="18"/>
      <c r="E8" s="19">
        <v>44871691</v>
      </c>
      <c r="F8" s="20">
        <v>44871691</v>
      </c>
      <c r="G8" s="20">
        <v>356760918</v>
      </c>
      <c r="H8" s="20">
        <v>5253184</v>
      </c>
      <c r="I8" s="20">
        <v>-252706199</v>
      </c>
      <c r="J8" s="20">
        <v>109307903</v>
      </c>
      <c r="K8" s="20">
        <v>5813789</v>
      </c>
      <c r="L8" s="20">
        <v>6281731</v>
      </c>
      <c r="M8" s="20">
        <v>6456418</v>
      </c>
      <c r="N8" s="20">
        <v>18551938</v>
      </c>
      <c r="O8" s="20"/>
      <c r="P8" s="20"/>
      <c r="Q8" s="20"/>
      <c r="R8" s="20"/>
      <c r="S8" s="20"/>
      <c r="T8" s="20"/>
      <c r="U8" s="20"/>
      <c r="V8" s="20"/>
      <c r="W8" s="20">
        <v>127859841</v>
      </c>
      <c r="X8" s="20">
        <v>22435860</v>
      </c>
      <c r="Y8" s="20">
        <v>105423981</v>
      </c>
      <c r="Z8" s="21">
        <v>469.89052793162375</v>
      </c>
      <c r="AA8" s="22">
        <v>44871691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349508527</v>
      </c>
      <c r="D12" s="29">
        <f>SUM(D6:D11)</f>
        <v>0</v>
      </c>
      <c r="E12" s="30">
        <f t="shared" si="0"/>
        <v>44871691</v>
      </c>
      <c r="F12" s="31">
        <f t="shared" si="0"/>
        <v>44871691</v>
      </c>
      <c r="G12" s="31">
        <f t="shared" si="0"/>
        <v>356760918</v>
      </c>
      <c r="H12" s="31">
        <f t="shared" si="0"/>
        <v>5253184</v>
      </c>
      <c r="I12" s="31">
        <f t="shared" si="0"/>
        <v>-252706199</v>
      </c>
      <c r="J12" s="31">
        <f t="shared" si="0"/>
        <v>109307903</v>
      </c>
      <c r="K12" s="31">
        <f t="shared" si="0"/>
        <v>5813789</v>
      </c>
      <c r="L12" s="31">
        <f t="shared" si="0"/>
        <v>6281731</v>
      </c>
      <c r="M12" s="31">
        <f t="shared" si="0"/>
        <v>6456418</v>
      </c>
      <c r="N12" s="31">
        <f t="shared" si="0"/>
        <v>18551938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127859841</v>
      </c>
      <c r="X12" s="31">
        <f t="shared" si="0"/>
        <v>22435860</v>
      </c>
      <c r="Y12" s="31">
        <f t="shared" si="0"/>
        <v>105423981</v>
      </c>
      <c r="Z12" s="32">
        <f>+IF(X12&lt;&gt;0,+(Y12/X12)*100,0)</f>
        <v>469.89052793162375</v>
      </c>
      <c r="AA12" s="33">
        <f>SUM(AA6:AA11)</f>
        <v>44871691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-41497013</v>
      </c>
      <c r="D19" s="18"/>
      <c r="E19" s="19">
        <v>607630669</v>
      </c>
      <c r="F19" s="20">
        <v>607630669</v>
      </c>
      <c r="G19" s="20">
        <v>-41296505</v>
      </c>
      <c r="H19" s="20">
        <v>834784</v>
      </c>
      <c r="I19" s="20">
        <v>55669450</v>
      </c>
      <c r="J19" s="20">
        <v>15207729</v>
      </c>
      <c r="K19" s="20">
        <v>-20433264</v>
      </c>
      <c r="L19" s="20">
        <v>1869949</v>
      </c>
      <c r="M19" s="20">
        <v>-9719607</v>
      </c>
      <c r="N19" s="20">
        <v>-28282922</v>
      </c>
      <c r="O19" s="20"/>
      <c r="P19" s="20"/>
      <c r="Q19" s="20"/>
      <c r="R19" s="20"/>
      <c r="S19" s="20"/>
      <c r="T19" s="20"/>
      <c r="U19" s="20"/>
      <c r="V19" s="20"/>
      <c r="W19" s="20">
        <v>-13075193</v>
      </c>
      <c r="X19" s="20">
        <v>303815346</v>
      </c>
      <c r="Y19" s="20">
        <v>-316890539</v>
      </c>
      <c r="Z19" s="21">
        <v>-104.30366443701628</v>
      </c>
      <c r="AA19" s="22">
        <v>607630669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-41497013</v>
      </c>
      <c r="D24" s="29">
        <f>SUM(D15:D23)</f>
        <v>0</v>
      </c>
      <c r="E24" s="36">
        <f t="shared" si="1"/>
        <v>607630669</v>
      </c>
      <c r="F24" s="37">
        <f t="shared" si="1"/>
        <v>607630669</v>
      </c>
      <c r="G24" s="37">
        <f t="shared" si="1"/>
        <v>-41296505</v>
      </c>
      <c r="H24" s="37">
        <f t="shared" si="1"/>
        <v>834784</v>
      </c>
      <c r="I24" s="37">
        <f t="shared" si="1"/>
        <v>55669450</v>
      </c>
      <c r="J24" s="37">
        <f t="shared" si="1"/>
        <v>15207729</v>
      </c>
      <c r="K24" s="37">
        <f t="shared" si="1"/>
        <v>-20433264</v>
      </c>
      <c r="L24" s="37">
        <f t="shared" si="1"/>
        <v>1869949</v>
      </c>
      <c r="M24" s="37">
        <f t="shared" si="1"/>
        <v>-9719607</v>
      </c>
      <c r="N24" s="37">
        <f t="shared" si="1"/>
        <v>-28282922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-13075193</v>
      </c>
      <c r="X24" s="37">
        <f t="shared" si="1"/>
        <v>303815346</v>
      </c>
      <c r="Y24" s="37">
        <f t="shared" si="1"/>
        <v>-316890539</v>
      </c>
      <c r="Z24" s="38">
        <f>+IF(X24&lt;&gt;0,+(Y24/X24)*100,0)</f>
        <v>-104.30366443701628</v>
      </c>
      <c r="AA24" s="39">
        <f>SUM(AA15:AA23)</f>
        <v>607630669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308011514</v>
      </c>
      <c r="D25" s="29">
        <f>+D12+D24</f>
        <v>0</v>
      </c>
      <c r="E25" s="30">
        <f t="shared" si="2"/>
        <v>652502360</v>
      </c>
      <c r="F25" s="31">
        <f t="shared" si="2"/>
        <v>652502360</v>
      </c>
      <c r="G25" s="31">
        <f t="shared" si="2"/>
        <v>315464413</v>
      </c>
      <c r="H25" s="31">
        <f t="shared" si="2"/>
        <v>6087968</v>
      </c>
      <c r="I25" s="31">
        <f t="shared" si="2"/>
        <v>-197036749</v>
      </c>
      <c r="J25" s="31">
        <f t="shared" si="2"/>
        <v>124515632</v>
      </c>
      <c r="K25" s="31">
        <f t="shared" si="2"/>
        <v>-14619475</v>
      </c>
      <c r="L25" s="31">
        <f t="shared" si="2"/>
        <v>8151680</v>
      </c>
      <c r="M25" s="31">
        <f t="shared" si="2"/>
        <v>-3263189</v>
      </c>
      <c r="N25" s="31">
        <f t="shared" si="2"/>
        <v>-9730984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114784648</v>
      </c>
      <c r="X25" s="31">
        <f t="shared" si="2"/>
        <v>326251206</v>
      </c>
      <c r="Y25" s="31">
        <f t="shared" si="2"/>
        <v>-211466558</v>
      </c>
      <c r="Z25" s="32">
        <f>+IF(X25&lt;&gt;0,+(Y25/X25)*100,0)</f>
        <v>-64.817096185691952</v>
      </c>
      <c r="AA25" s="33">
        <f>+AA12+AA24</f>
        <v>652502360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144040282</v>
      </c>
      <c r="D32" s="18"/>
      <c r="E32" s="19">
        <v>3663586</v>
      </c>
      <c r="F32" s="20">
        <v>3663586</v>
      </c>
      <c r="G32" s="20">
        <v>144586776</v>
      </c>
      <c r="H32" s="20">
        <v>5578550</v>
      </c>
      <c r="I32" s="20">
        <v>11219</v>
      </c>
      <c r="J32" s="20">
        <v>150176545</v>
      </c>
      <c r="K32" s="20">
        <v>-703168</v>
      </c>
      <c r="L32" s="20">
        <v>506150</v>
      </c>
      <c r="M32" s="20">
        <v>484657</v>
      </c>
      <c r="N32" s="20">
        <v>287639</v>
      </c>
      <c r="O32" s="20"/>
      <c r="P32" s="20"/>
      <c r="Q32" s="20"/>
      <c r="R32" s="20"/>
      <c r="S32" s="20"/>
      <c r="T32" s="20"/>
      <c r="U32" s="20"/>
      <c r="V32" s="20"/>
      <c r="W32" s="20">
        <v>150464184</v>
      </c>
      <c r="X32" s="20">
        <v>1831788</v>
      </c>
      <c r="Y32" s="20">
        <v>148632396</v>
      </c>
      <c r="Z32" s="21">
        <v>8114.0610157944038</v>
      </c>
      <c r="AA32" s="22">
        <v>3663586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144040282</v>
      </c>
      <c r="D34" s="29">
        <f>SUM(D29:D33)</f>
        <v>0</v>
      </c>
      <c r="E34" s="30">
        <f t="shared" si="3"/>
        <v>3663586</v>
      </c>
      <c r="F34" s="31">
        <f t="shared" si="3"/>
        <v>3663586</v>
      </c>
      <c r="G34" s="31">
        <f t="shared" si="3"/>
        <v>144586776</v>
      </c>
      <c r="H34" s="31">
        <f t="shared" si="3"/>
        <v>5578550</v>
      </c>
      <c r="I34" s="31">
        <f t="shared" si="3"/>
        <v>11219</v>
      </c>
      <c r="J34" s="31">
        <f t="shared" si="3"/>
        <v>150176545</v>
      </c>
      <c r="K34" s="31">
        <f t="shared" si="3"/>
        <v>-703168</v>
      </c>
      <c r="L34" s="31">
        <f t="shared" si="3"/>
        <v>506150</v>
      </c>
      <c r="M34" s="31">
        <f t="shared" si="3"/>
        <v>484657</v>
      </c>
      <c r="N34" s="31">
        <f t="shared" si="3"/>
        <v>287639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150464184</v>
      </c>
      <c r="X34" s="31">
        <f t="shared" si="3"/>
        <v>1831788</v>
      </c>
      <c r="Y34" s="31">
        <f t="shared" si="3"/>
        <v>148632396</v>
      </c>
      <c r="Z34" s="32">
        <f>+IF(X34&lt;&gt;0,+(Y34/X34)*100,0)</f>
        <v>8114.0610157944038</v>
      </c>
      <c r="AA34" s="33">
        <f>SUM(AA29:AA33)</f>
        <v>3663586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144040282</v>
      </c>
      <c r="D40" s="29">
        <f>+D34+D39</f>
        <v>0</v>
      </c>
      <c r="E40" s="30">
        <f t="shared" si="5"/>
        <v>3663586</v>
      </c>
      <c r="F40" s="31">
        <f t="shared" si="5"/>
        <v>3663586</v>
      </c>
      <c r="G40" s="31">
        <f t="shared" si="5"/>
        <v>144586776</v>
      </c>
      <c r="H40" s="31">
        <f t="shared" si="5"/>
        <v>5578550</v>
      </c>
      <c r="I40" s="31">
        <f t="shared" si="5"/>
        <v>11219</v>
      </c>
      <c r="J40" s="31">
        <f t="shared" si="5"/>
        <v>150176545</v>
      </c>
      <c r="K40" s="31">
        <f t="shared" si="5"/>
        <v>-703168</v>
      </c>
      <c r="L40" s="31">
        <f t="shared" si="5"/>
        <v>506150</v>
      </c>
      <c r="M40" s="31">
        <f t="shared" si="5"/>
        <v>484657</v>
      </c>
      <c r="N40" s="31">
        <f t="shared" si="5"/>
        <v>287639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150464184</v>
      </c>
      <c r="X40" s="31">
        <f t="shared" si="5"/>
        <v>1831788</v>
      </c>
      <c r="Y40" s="31">
        <f t="shared" si="5"/>
        <v>148632396</v>
      </c>
      <c r="Z40" s="32">
        <f>+IF(X40&lt;&gt;0,+(Y40/X40)*100,0)</f>
        <v>8114.0610157944038</v>
      </c>
      <c r="AA40" s="33">
        <f>+AA34+AA39</f>
        <v>3663586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163971232</v>
      </c>
      <c r="D42" s="43">
        <f>+D25-D40</f>
        <v>0</v>
      </c>
      <c r="E42" s="44">
        <f t="shared" si="6"/>
        <v>648838774</v>
      </c>
      <c r="F42" s="45">
        <f t="shared" si="6"/>
        <v>648838774</v>
      </c>
      <c r="G42" s="45">
        <f t="shared" si="6"/>
        <v>170877637</v>
      </c>
      <c r="H42" s="45">
        <f t="shared" si="6"/>
        <v>509418</v>
      </c>
      <c r="I42" s="45">
        <f t="shared" si="6"/>
        <v>-197047968</v>
      </c>
      <c r="J42" s="45">
        <f t="shared" si="6"/>
        <v>-25660913</v>
      </c>
      <c r="K42" s="45">
        <f t="shared" si="6"/>
        <v>-13916307</v>
      </c>
      <c r="L42" s="45">
        <f t="shared" si="6"/>
        <v>7645530</v>
      </c>
      <c r="M42" s="45">
        <f t="shared" si="6"/>
        <v>-3747846</v>
      </c>
      <c r="N42" s="45">
        <f t="shared" si="6"/>
        <v>-10018623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-35679536</v>
      </c>
      <c r="X42" s="45">
        <f t="shared" si="6"/>
        <v>324419418</v>
      </c>
      <c r="Y42" s="45">
        <f t="shared" si="6"/>
        <v>-360098954</v>
      </c>
      <c r="Z42" s="46">
        <f>+IF(X42&lt;&gt;0,+(Y42/X42)*100,0)</f>
        <v>-110.99796560266316</v>
      </c>
      <c r="AA42" s="47">
        <f>+AA25-AA40</f>
        <v>648838774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-89474739</v>
      </c>
      <c r="D45" s="18"/>
      <c r="E45" s="19"/>
      <c r="F45" s="20"/>
      <c r="G45" s="20">
        <v>-63516467</v>
      </c>
      <c r="H45" s="20">
        <v>-5720046</v>
      </c>
      <c r="I45" s="20">
        <v>-23494933</v>
      </c>
      <c r="J45" s="20">
        <v>-92731446</v>
      </c>
      <c r="K45" s="20">
        <v>-16135571</v>
      </c>
      <c r="L45" s="20">
        <v>2416765</v>
      </c>
      <c r="M45" s="20">
        <v>-7770191</v>
      </c>
      <c r="N45" s="20">
        <v>-21488997</v>
      </c>
      <c r="O45" s="20"/>
      <c r="P45" s="20"/>
      <c r="Q45" s="20"/>
      <c r="R45" s="20"/>
      <c r="S45" s="20"/>
      <c r="T45" s="20"/>
      <c r="U45" s="20"/>
      <c r="V45" s="20"/>
      <c r="W45" s="20">
        <v>-114220443</v>
      </c>
      <c r="X45" s="20"/>
      <c r="Y45" s="20">
        <v>-114220443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-89474739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-63516467</v>
      </c>
      <c r="H48" s="53">
        <f t="shared" si="7"/>
        <v>-5720046</v>
      </c>
      <c r="I48" s="53">
        <f t="shared" si="7"/>
        <v>-23494933</v>
      </c>
      <c r="J48" s="53">
        <f t="shared" si="7"/>
        <v>-92731446</v>
      </c>
      <c r="K48" s="53">
        <f t="shared" si="7"/>
        <v>-16135571</v>
      </c>
      <c r="L48" s="53">
        <f t="shared" si="7"/>
        <v>2416765</v>
      </c>
      <c r="M48" s="53">
        <f t="shared" si="7"/>
        <v>-7770191</v>
      </c>
      <c r="N48" s="53">
        <f t="shared" si="7"/>
        <v>-21488997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-114220443</v>
      </c>
      <c r="X48" s="53">
        <f t="shared" si="7"/>
        <v>0</v>
      </c>
      <c r="Y48" s="53">
        <f t="shared" si="7"/>
        <v>-114220443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43186115</v>
      </c>
      <c r="D8" s="18"/>
      <c r="E8" s="19">
        <v>22414679</v>
      </c>
      <c r="F8" s="20">
        <v>22414679</v>
      </c>
      <c r="G8" s="20">
        <v>47570871</v>
      </c>
      <c r="H8" s="20">
        <v>5787878</v>
      </c>
      <c r="I8" s="20">
        <v>507033</v>
      </c>
      <c r="J8" s="20">
        <v>53865782</v>
      </c>
      <c r="K8" s="20">
        <v>8103095</v>
      </c>
      <c r="L8" s="20">
        <v>-2786839</v>
      </c>
      <c r="M8" s="20">
        <v>4021103</v>
      </c>
      <c r="N8" s="20">
        <v>9337359</v>
      </c>
      <c r="O8" s="20"/>
      <c r="P8" s="20"/>
      <c r="Q8" s="20"/>
      <c r="R8" s="20"/>
      <c r="S8" s="20"/>
      <c r="T8" s="20"/>
      <c r="U8" s="20"/>
      <c r="V8" s="20"/>
      <c r="W8" s="20">
        <v>63203141</v>
      </c>
      <c r="X8" s="20">
        <v>11207352</v>
      </c>
      <c r="Y8" s="20">
        <v>51995789</v>
      </c>
      <c r="Z8" s="21">
        <v>463.94357025638169</v>
      </c>
      <c r="AA8" s="22">
        <v>22414679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43186115</v>
      </c>
      <c r="D12" s="29">
        <f>SUM(D6:D11)</f>
        <v>0</v>
      </c>
      <c r="E12" s="30">
        <f t="shared" si="0"/>
        <v>22414679</v>
      </c>
      <c r="F12" s="31">
        <f t="shared" si="0"/>
        <v>22414679</v>
      </c>
      <c r="G12" s="31">
        <f t="shared" si="0"/>
        <v>47570871</v>
      </c>
      <c r="H12" s="31">
        <f t="shared" si="0"/>
        <v>5787878</v>
      </c>
      <c r="I12" s="31">
        <f t="shared" si="0"/>
        <v>507033</v>
      </c>
      <c r="J12" s="31">
        <f t="shared" si="0"/>
        <v>53865782</v>
      </c>
      <c r="K12" s="31">
        <f t="shared" si="0"/>
        <v>8103095</v>
      </c>
      <c r="L12" s="31">
        <f t="shared" si="0"/>
        <v>-2786839</v>
      </c>
      <c r="M12" s="31">
        <f t="shared" si="0"/>
        <v>4021103</v>
      </c>
      <c r="N12" s="31">
        <f t="shared" si="0"/>
        <v>9337359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63203141</v>
      </c>
      <c r="X12" s="31">
        <f t="shared" si="0"/>
        <v>11207352</v>
      </c>
      <c r="Y12" s="31">
        <f t="shared" si="0"/>
        <v>51995789</v>
      </c>
      <c r="Z12" s="32">
        <f>+IF(X12&lt;&gt;0,+(Y12/X12)*100,0)</f>
        <v>463.94357025638169</v>
      </c>
      <c r="AA12" s="33">
        <f>SUM(AA6:AA11)</f>
        <v>22414679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266062855</v>
      </c>
      <c r="D19" s="18"/>
      <c r="E19" s="19">
        <v>7489791</v>
      </c>
      <c r="F19" s="20">
        <v>7489791</v>
      </c>
      <c r="G19" s="20">
        <v>263975578</v>
      </c>
      <c r="H19" s="20">
        <v>3618836</v>
      </c>
      <c r="I19" s="20">
        <v>10355</v>
      </c>
      <c r="J19" s="20">
        <v>267604769</v>
      </c>
      <c r="K19" s="20"/>
      <c r="L19" s="20">
        <v>448400</v>
      </c>
      <c r="M19" s="20">
        <v>707127</v>
      </c>
      <c r="N19" s="20">
        <v>1155527</v>
      </c>
      <c r="O19" s="20"/>
      <c r="P19" s="20"/>
      <c r="Q19" s="20"/>
      <c r="R19" s="20"/>
      <c r="S19" s="20"/>
      <c r="T19" s="20"/>
      <c r="U19" s="20"/>
      <c r="V19" s="20"/>
      <c r="W19" s="20">
        <v>268760296</v>
      </c>
      <c r="X19" s="20">
        <v>3744900</v>
      </c>
      <c r="Y19" s="20">
        <v>265015396</v>
      </c>
      <c r="Z19" s="21">
        <v>7076.7015407621029</v>
      </c>
      <c r="AA19" s="22">
        <v>7489791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266062855</v>
      </c>
      <c r="D24" s="29">
        <f>SUM(D15:D23)</f>
        <v>0</v>
      </c>
      <c r="E24" s="36">
        <f t="shared" si="1"/>
        <v>7489791</v>
      </c>
      <c r="F24" s="37">
        <f t="shared" si="1"/>
        <v>7489791</v>
      </c>
      <c r="G24" s="37">
        <f t="shared" si="1"/>
        <v>263975578</v>
      </c>
      <c r="H24" s="37">
        <f t="shared" si="1"/>
        <v>3618836</v>
      </c>
      <c r="I24" s="37">
        <f t="shared" si="1"/>
        <v>10355</v>
      </c>
      <c r="J24" s="37">
        <f t="shared" si="1"/>
        <v>267604769</v>
      </c>
      <c r="K24" s="37">
        <f t="shared" si="1"/>
        <v>0</v>
      </c>
      <c r="L24" s="37">
        <f t="shared" si="1"/>
        <v>448400</v>
      </c>
      <c r="M24" s="37">
        <f t="shared" si="1"/>
        <v>707127</v>
      </c>
      <c r="N24" s="37">
        <f t="shared" si="1"/>
        <v>1155527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268760296</v>
      </c>
      <c r="X24" s="37">
        <f t="shared" si="1"/>
        <v>3744900</v>
      </c>
      <c r="Y24" s="37">
        <f t="shared" si="1"/>
        <v>265015396</v>
      </c>
      <c r="Z24" s="38">
        <f>+IF(X24&lt;&gt;0,+(Y24/X24)*100,0)</f>
        <v>7076.7015407621029</v>
      </c>
      <c r="AA24" s="39">
        <f>SUM(AA15:AA23)</f>
        <v>7489791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309248970</v>
      </c>
      <c r="D25" s="29">
        <f>+D12+D24</f>
        <v>0</v>
      </c>
      <c r="E25" s="30">
        <f t="shared" si="2"/>
        <v>29904470</v>
      </c>
      <c r="F25" s="31">
        <f t="shared" si="2"/>
        <v>29904470</v>
      </c>
      <c r="G25" s="31">
        <f t="shared" si="2"/>
        <v>311546449</v>
      </c>
      <c r="H25" s="31">
        <f t="shared" si="2"/>
        <v>9406714</v>
      </c>
      <c r="I25" s="31">
        <f t="shared" si="2"/>
        <v>517388</v>
      </c>
      <c r="J25" s="31">
        <f t="shared" si="2"/>
        <v>321470551</v>
      </c>
      <c r="K25" s="31">
        <f t="shared" si="2"/>
        <v>8103095</v>
      </c>
      <c r="L25" s="31">
        <f t="shared" si="2"/>
        <v>-2338439</v>
      </c>
      <c r="M25" s="31">
        <f t="shared" si="2"/>
        <v>4728230</v>
      </c>
      <c r="N25" s="31">
        <f t="shared" si="2"/>
        <v>10492886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331963437</v>
      </c>
      <c r="X25" s="31">
        <f t="shared" si="2"/>
        <v>14952252</v>
      </c>
      <c r="Y25" s="31">
        <f t="shared" si="2"/>
        <v>317011185</v>
      </c>
      <c r="Z25" s="32">
        <f>+IF(X25&lt;&gt;0,+(Y25/X25)*100,0)</f>
        <v>2120.1567830718745</v>
      </c>
      <c r="AA25" s="33">
        <f>+AA12+AA24</f>
        <v>29904470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10712925</v>
      </c>
      <c r="D32" s="18"/>
      <c r="E32" s="19"/>
      <c r="F32" s="20"/>
      <c r="G32" s="20">
        <v>11046621</v>
      </c>
      <c r="H32" s="20">
        <v>1869300</v>
      </c>
      <c r="I32" s="20">
        <v>248105</v>
      </c>
      <c r="J32" s="20">
        <v>13164026</v>
      </c>
      <c r="K32" s="20">
        <v>3844156</v>
      </c>
      <c r="L32" s="20">
        <v>-201762</v>
      </c>
      <c r="M32" s="20">
        <v>329866</v>
      </c>
      <c r="N32" s="20">
        <v>3972260</v>
      </c>
      <c r="O32" s="20"/>
      <c r="P32" s="20"/>
      <c r="Q32" s="20"/>
      <c r="R32" s="20"/>
      <c r="S32" s="20"/>
      <c r="T32" s="20"/>
      <c r="U32" s="20"/>
      <c r="V32" s="20"/>
      <c r="W32" s="20">
        <v>17136286</v>
      </c>
      <c r="X32" s="20"/>
      <c r="Y32" s="20">
        <v>17136286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10712925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11046621</v>
      </c>
      <c r="H34" s="31">
        <f t="shared" si="3"/>
        <v>1869300</v>
      </c>
      <c r="I34" s="31">
        <f t="shared" si="3"/>
        <v>248105</v>
      </c>
      <c r="J34" s="31">
        <f t="shared" si="3"/>
        <v>13164026</v>
      </c>
      <c r="K34" s="31">
        <f t="shared" si="3"/>
        <v>3844156</v>
      </c>
      <c r="L34" s="31">
        <f t="shared" si="3"/>
        <v>-201762</v>
      </c>
      <c r="M34" s="31">
        <f t="shared" si="3"/>
        <v>329866</v>
      </c>
      <c r="N34" s="31">
        <f t="shared" si="3"/>
        <v>3972260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17136286</v>
      </c>
      <c r="X34" s="31">
        <f t="shared" si="3"/>
        <v>0</v>
      </c>
      <c r="Y34" s="31">
        <f t="shared" si="3"/>
        <v>17136286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10712925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11046621</v>
      </c>
      <c r="H40" s="31">
        <f t="shared" si="5"/>
        <v>1869300</v>
      </c>
      <c r="I40" s="31">
        <f t="shared" si="5"/>
        <v>248105</v>
      </c>
      <c r="J40" s="31">
        <f t="shared" si="5"/>
        <v>13164026</v>
      </c>
      <c r="K40" s="31">
        <f t="shared" si="5"/>
        <v>3844156</v>
      </c>
      <c r="L40" s="31">
        <f t="shared" si="5"/>
        <v>-201762</v>
      </c>
      <c r="M40" s="31">
        <f t="shared" si="5"/>
        <v>329866</v>
      </c>
      <c r="N40" s="31">
        <f t="shared" si="5"/>
        <v>3972260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17136286</v>
      </c>
      <c r="X40" s="31">
        <f t="shared" si="5"/>
        <v>0</v>
      </c>
      <c r="Y40" s="31">
        <f t="shared" si="5"/>
        <v>17136286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298536045</v>
      </c>
      <c r="D42" s="43">
        <f>+D25-D40</f>
        <v>0</v>
      </c>
      <c r="E42" s="44">
        <f t="shared" si="6"/>
        <v>29904470</v>
      </c>
      <c r="F42" s="45">
        <f t="shared" si="6"/>
        <v>29904470</v>
      </c>
      <c r="G42" s="45">
        <f t="shared" si="6"/>
        <v>300499828</v>
      </c>
      <c r="H42" s="45">
        <f t="shared" si="6"/>
        <v>7537414</v>
      </c>
      <c r="I42" s="45">
        <f t="shared" si="6"/>
        <v>269283</v>
      </c>
      <c r="J42" s="45">
        <f t="shared" si="6"/>
        <v>308306525</v>
      </c>
      <c r="K42" s="45">
        <f t="shared" si="6"/>
        <v>4258939</v>
      </c>
      <c r="L42" s="45">
        <f t="shared" si="6"/>
        <v>-2136677</v>
      </c>
      <c r="M42" s="45">
        <f t="shared" si="6"/>
        <v>4398364</v>
      </c>
      <c r="N42" s="45">
        <f t="shared" si="6"/>
        <v>6520626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314827151</v>
      </c>
      <c r="X42" s="45">
        <f t="shared" si="6"/>
        <v>14952252</v>
      </c>
      <c r="Y42" s="45">
        <f t="shared" si="6"/>
        <v>299874899</v>
      </c>
      <c r="Z42" s="46">
        <f>+IF(X42&lt;&gt;0,+(Y42/X42)*100,0)</f>
        <v>2005.5500602852335</v>
      </c>
      <c r="AA42" s="47">
        <f>+AA25-AA40</f>
        <v>29904470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124562003</v>
      </c>
      <c r="D45" s="18"/>
      <c r="E45" s="19"/>
      <c r="F45" s="20"/>
      <c r="G45" s="20">
        <v>148238672</v>
      </c>
      <c r="H45" s="20">
        <v>-13849274</v>
      </c>
      <c r="I45" s="20">
        <v>3230</v>
      </c>
      <c r="J45" s="20">
        <v>134392628</v>
      </c>
      <c r="K45" s="20">
        <v>7136003</v>
      </c>
      <c r="L45" s="20">
        <v>-4073261</v>
      </c>
      <c r="M45" s="20">
        <v>3117206</v>
      </c>
      <c r="N45" s="20">
        <v>6179948</v>
      </c>
      <c r="O45" s="20"/>
      <c r="P45" s="20"/>
      <c r="Q45" s="20"/>
      <c r="R45" s="20"/>
      <c r="S45" s="20"/>
      <c r="T45" s="20"/>
      <c r="U45" s="20"/>
      <c r="V45" s="20"/>
      <c r="W45" s="20">
        <v>140572576</v>
      </c>
      <c r="X45" s="20"/>
      <c r="Y45" s="20">
        <v>140572576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124562003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148238672</v>
      </c>
      <c r="H48" s="53">
        <f t="shared" si="7"/>
        <v>-13849274</v>
      </c>
      <c r="I48" s="53">
        <f t="shared" si="7"/>
        <v>3230</v>
      </c>
      <c r="J48" s="53">
        <f t="shared" si="7"/>
        <v>134392628</v>
      </c>
      <c r="K48" s="53">
        <f t="shared" si="7"/>
        <v>7136003</v>
      </c>
      <c r="L48" s="53">
        <f t="shared" si="7"/>
        <v>-4073261</v>
      </c>
      <c r="M48" s="53">
        <f t="shared" si="7"/>
        <v>3117206</v>
      </c>
      <c r="N48" s="53">
        <f t="shared" si="7"/>
        <v>6179948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140572576</v>
      </c>
      <c r="X48" s="53">
        <f t="shared" si="7"/>
        <v>0</v>
      </c>
      <c r="Y48" s="53">
        <f t="shared" si="7"/>
        <v>140572576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192917660</v>
      </c>
      <c r="D6" s="18"/>
      <c r="E6" s="19">
        <v>-90976591</v>
      </c>
      <c r="F6" s="20">
        <v>-90976591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-55275953</v>
      </c>
      <c r="Y6" s="20">
        <v>55275953</v>
      </c>
      <c r="Z6" s="21">
        <v>-100</v>
      </c>
      <c r="AA6" s="22">
        <v>-90976591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-143605605</v>
      </c>
      <c r="D8" s="18"/>
      <c r="E8" s="19">
        <v>-99441358</v>
      </c>
      <c r="F8" s="20">
        <v>-99441358</v>
      </c>
      <c r="G8" s="20">
        <v>-5435995</v>
      </c>
      <c r="H8" s="20">
        <v>-4942539</v>
      </c>
      <c r="I8" s="20">
        <v>-4337989</v>
      </c>
      <c r="J8" s="20">
        <v>-14716523</v>
      </c>
      <c r="K8" s="20">
        <v>-4362795</v>
      </c>
      <c r="L8" s="20">
        <v>-5260428</v>
      </c>
      <c r="M8" s="20">
        <v>-4847149</v>
      </c>
      <c r="N8" s="20">
        <v>-14470372</v>
      </c>
      <c r="O8" s="20"/>
      <c r="P8" s="20"/>
      <c r="Q8" s="20"/>
      <c r="R8" s="20"/>
      <c r="S8" s="20"/>
      <c r="T8" s="20"/>
      <c r="U8" s="20"/>
      <c r="V8" s="20"/>
      <c r="W8" s="20">
        <v>-29186895</v>
      </c>
      <c r="X8" s="20">
        <v>-99441366</v>
      </c>
      <c r="Y8" s="20">
        <v>70254471</v>
      </c>
      <c r="Z8" s="21">
        <v>-70.649141123021181</v>
      </c>
      <c r="AA8" s="22">
        <v>-99441358</v>
      </c>
    </row>
    <row r="9" spans="1:27" ht="13.5" x14ac:dyDescent="0.25">
      <c r="A9" s="23" t="s">
        <v>37</v>
      </c>
      <c r="B9" s="17" t="s">
        <v>32</v>
      </c>
      <c r="C9" s="18">
        <v>54533912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-33027</v>
      </c>
      <c r="D11" s="18"/>
      <c r="E11" s="19">
        <v>60000</v>
      </c>
      <c r="F11" s="20">
        <v>60000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30000</v>
      </c>
      <c r="Y11" s="20">
        <v>-30000</v>
      </c>
      <c r="Z11" s="21">
        <v>-100</v>
      </c>
      <c r="AA11" s="22">
        <v>60000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103812940</v>
      </c>
      <c r="D12" s="29">
        <f>SUM(D6:D11)</f>
        <v>0</v>
      </c>
      <c r="E12" s="30">
        <f t="shared" si="0"/>
        <v>-190357949</v>
      </c>
      <c r="F12" s="31">
        <f t="shared" si="0"/>
        <v>-190357949</v>
      </c>
      <c r="G12" s="31">
        <f t="shared" si="0"/>
        <v>-5435995</v>
      </c>
      <c r="H12" s="31">
        <f t="shared" si="0"/>
        <v>-4942539</v>
      </c>
      <c r="I12" s="31">
        <f t="shared" si="0"/>
        <v>-4337989</v>
      </c>
      <c r="J12" s="31">
        <f t="shared" si="0"/>
        <v>-14716523</v>
      </c>
      <c r="K12" s="31">
        <f t="shared" si="0"/>
        <v>-4362795</v>
      </c>
      <c r="L12" s="31">
        <f t="shared" si="0"/>
        <v>-5260428</v>
      </c>
      <c r="M12" s="31">
        <f t="shared" si="0"/>
        <v>-4847149</v>
      </c>
      <c r="N12" s="31">
        <f t="shared" si="0"/>
        <v>-14470372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-29186895</v>
      </c>
      <c r="X12" s="31">
        <f t="shared" si="0"/>
        <v>-154687319</v>
      </c>
      <c r="Y12" s="31">
        <f t="shared" si="0"/>
        <v>125500424</v>
      </c>
      <c r="Z12" s="32">
        <f>+IF(X12&lt;&gt;0,+(Y12/X12)*100,0)</f>
        <v>-81.131682164586479</v>
      </c>
      <c r="AA12" s="33">
        <f>SUM(AA6:AA11)</f>
        <v>-190357949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431570749</v>
      </c>
      <c r="D19" s="18"/>
      <c r="E19" s="19">
        <v>490746669</v>
      </c>
      <c r="F19" s="20">
        <v>490746669</v>
      </c>
      <c r="G19" s="20"/>
      <c r="H19" s="20">
        <v>809990</v>
      </c>
      <c r="I19" s="20">
        <v>537871</v>
      </c>
      <c r="J19" s="20">
        <v>1347861</v>
      </c>
      <c r="K19" s="20">
        <v>1270449</v>
      </c>
      <c r="L19" s="20"/>
      <c r="M19" s="20">
        <v>1145102</v>
      </c>
      <c r="N19" s="20">
        <v>2415551</v>
      </c>
      <c r="O19" s="20"/>
      <c r="P19" s="20"/>
      <c r="Q19" s="20"/>
      <c r="R19" s="20"/>
      <c r="S19" s="20"/>
      <c r="T19" s="20"/>
      <c r="U19" s="20"/>
      <c r="V19" s="20"/>
      <c r="W19" s="20">
        <v>3763412</v>
      </c>
      <c r="X19" s="20">
        <v>498924311</v>
      </c>
      <c r="Y19" s="20">
        <v>-495160899</v>
      </c>
      <c r="Z19" s="21">
        <v>-99.245694804396891</v>
      </c>
      <c r="AA19" s="22">
        <v>490746669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-13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431570736</v>
      </c>
      <c r="D24" s="29">
        <f>SUM(D15:D23)</f>
        <v>0</v>
      </c>
      <c r="E24" s="36">
        <f t="shared" si="1"/>
        <v>490746669</v>
      </c>
      <c r="F24" s="37">
        <f t="shared" si="1"/>
        <v>490746669</v>
      </c>
      <c r="G24" s="37">
        <f t="shared" si="1"/>
        <v>0</v>
      </c>
      <c r="H24" s="37">
        <f t="shared" si="1"/>
        <v>809990</v>
      </c>
      <c r="I24" s="37">
        <f t="shared" si="1"/>
        <v>537871</v>
      </c>
      <c r="J24" s="37">
        <f t="shared" si="1"/>
        <v>1347861</v>
      </c>
      <c r="K24" s="37">
        <f t="shared" si="1"/>
        <v>1270449</v>
      </c>
      <c r="L24" s="37">
        <f t="shared" si="1"/>
        <v>0</v>
      </c>
      <c r="M24" s="37">
        <f t="shared" si="1"/>
        <v>1145102</v>
      </c>
      <c r="N24" s="37">
        <f t="shared" si="1"/>
        <v>2415551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3763412</v>
      </c>
      <c r="X24" s="37">
        <f t="shared" si="1"/>
        <v>498924311</v>
      </c>
      <c r="Y24" s="37">
        <f t="shared" si="1"/>
        <v>-495160899</v>
      </c>
      <c r="Z24" s="38">
        <f>+IF(X24&lt;&gt;0,+(Y24/X24)*100,0)</f>
        <v>-99.245694804396891</v>
      </c>
      <c r="AA24" s="39">
        <f>SUM(AA15:AA23)</f>
        <v>490746669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535383676</v>
      </c>
      <c r="D25" s="29">
        <f>+D12+D24</f>
        <v>0</v>
      </c>
      <c r="E25" s="30">
        <f t="shared" si="2"/>
        <v>300388720</v>
      </c>
      <c r="F25" s="31">
        <f t="shared" si="2"/>
        <v>300388720</v>
      </c>
      <c r="G25" s="31">
        <f t="shared" si="2"/>
        <v>-5435995</v>
      </c>
      <c r="H25" s="31">
        <f t="shared" si="2"/>
        <v>-4132549</v>
      </c>
      <c r="I25" s="31">
        <f t="shared" si="2"/>
        <v>-3800118</v>
      </c>
      <c r="J25" s="31">
        <f t="shared" si="2"/>
        <v>-13368662</v>
      </c>
      <c r="K25" s="31">
        <f t="shared" si="2"/>
        <v>-3092346</v>
      </c>
      <c r="L25" s="31">
        <f t="shared" si="2"/>
        <v>-5260428</v>
      </c>
      <c r="M25" s="31">
        <f t="shared" si="2"/>
        <v>-3702047</v>
      </c>
      <c r="N25" s="31">
        <f t="shared" si="2"/>
        <v>-12054821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-25423483</v>
      </c>
      <c r="X25" s="31">
        <f t="shared" si="2"/>
        <v>344236992</v>
      </c>
      <c r="Y25" s="31">
        <f t="shared" si="2"/>
        <v>-369660475</v>
      </c>
      <c r="Z25" s="32">
        <f>+IF(X25&lt;&gt;0,+(Y25/X25)*100,0)</f>
        <v>-107.38545931751577</v>
      </c>
      <c r="AA25" s="33">
        <f>+AA12+AA24</f>
        <v>300388720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150898188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150898188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150898188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384485488</v>
      </c>
      <c r="D42" s="43">
        <f>+D25-D40</f>
        <v>0</v>
      </c>
      <c r="E42" s="44">
        <f t="shared" si="6"/>
        <v>300388720</v>
      </c>
      <c r="F42" s="45">
        <f t="shared" si="6"/>
        <v>300388720</v>
      </c>
      <c r="G42" s="45">
        <f t="shared" si="6"/>
        <v>-5435995</v>
      </c>
      <c r="H42" s="45">
        <f t="shared" si="6"/>
        <v>-4132549</v>
      </c>
      <c r="I42" s="45">
        <f t="shared" si="6"/>
        <v>-3800118</v>
      </c>
      <c r="J42" s="45">
        <f t="shared" si="6"/>
        <v>-13368662</v>
      </c>
      <c r="K42" s="45">
        <f t="shared" si="6"/>
        <v>-3092346</v>
      </c>
      <c r="L42" s="45">
        <f t="shared" si="6"/>
        <v>-5260428</v>
      </c>
      <c r="M42" s="45">
        <f t="shared" si="6"/>
        <v>-3702047</v>
      </c>
      <c r="N42" s="45">
        <f t="shared" si="6"/>
        <v>-12054821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-25423483</v>
      </c>
      <c r="X42" s="45">
        <f t="shared" si="6"/>
        <v>344236992</v>
      </c>
      <c r="Y42" s="45">
        <f t="shared" si="6"/>
        <v>-369660475</v>
      </c>
      <c r="Z42" s="46">
        <f>+IF(X42&lt;&gt;0,+(Y42/X42)*100,0)</f>
        <v>-107.38545931751577</v>
      </c>
      <c r="AA42" s="47">
        <f>+AA25-AA40</f>
        <v>300388720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-5876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-5876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2091D13-A729-445B-A15E-3D1134610F25}"/>
</file>

<file path=customXml/itemProps2.xml><?xml version="1.0" encoding="utf-8"?>
<ds:datastoreItem xmlns:ds="http://schemas.openxmlformats.org/officeDocument/2006/customXml" ds:itemID="{875EBA2A-E07E-4E23-8EB0-CD1C9A648FBA}"/>
</file>

<file path=customXml/itemProps3.xml><?xml version="1.0" encoding="utf-8"?>
<ds:datastoreItem xmlns:ds="http://schemas.openxmlformats.org/officeDocument/2006/customXml" ds:itemID="{3B11CFDA-7446-4E22-A7FD-1837442930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2022-03-10T11:25:13Z</dcterms:created>
  <dcterms:modified xsi:type="dcterms:W3CDTF">2022-03-10T11:28:11Z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